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C:\Users\CF286\OneDrive - Danish Refugee Council\Desktop\"/>
    </mc:Choice>
  </mc:AlternateContent>
  <xr:revisionPtr revIDLastSave="1" documentId="8_{130A6795-7A6E-4733-BC0A-FBE52102320E}" xr6:coauthVersionLast="47" xr6:coauthVersionMax="47" xr10:uidLastSave="{C384C11E-647B-41E0-951D-FC310C2B6E66}"/>
  <bookViews>
    <workbookView xWindow="-110" yWindow="-110" windowWidth="19420" windowHeight="10300" xr2:uid="{BBBB6F98-C4A8-4FF6-B7D1-70474855DED9}"/>
  </bookViews>
  <sheets>
    <sheet name="Anexo A.2 Economical Offer" sheetId="1" r:id="rId1"/>
  </sheets>
  <definedNames>
    <definedName name="Delivery_terms">'Anexo A.2 Economical Offer'!$K$78</definedName>
    <definedName name="Tiempo_de_entrega_tras_PO">'Anexo A.2 Economical Offer'!$K$77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3" i="1" l="1"/>
  <c r="M75" i="1"/>
</calcChain>
</file>

<file path=xl/sharedStrings.xml><?xml version="1.0" encoding="utf-8"?>
<sst xmlns="http://schemas.openxmlformats.org/spreadsheetml/2006/main" count="346" uniqueCount="183">
  <si>
    <t>ANEXO A.2 DRC ECONOMICAL OFFER</t>
  </si>
  <si>
    <t>ITB-COL-BOG1-Emergency Kits-20260316 Nacional</t>
  </si>
  <si>
    <t>Anexo A.2 
Economical Offer</t>
  </si>
  <si>
    <t xml:space="preserve"> DRC To Complate</t>
  </si>
  <si>
    <t>Space for the offeror</t>
  </si>
  <si>
    <t>#</t>
  </si>
  <si>
    <t>Required Item/Item</t>
  </si>
  <si>
    <t>Content</t>
  </si>
  <si>
    <t>unit</t>
  </si>
  <si>
    <t># quantities</t>
  </si>
  <si>
    <t>Unit Weight</t>
  </si>
  <si>
    <t>Measurement</t>
  </si>
  <si>
    <t>Decription</t>
  </si>
  <si>
    <t>Approximate minimum quantity required per year</t>
  </si>
  <si>
    <t>Item/Element Offered (Brand name and model with full specifications)</t>
  </si>
  <si>
    <t>Quantity offered</t>
  </si>
  <si>
    <t>Unit Cost</t>
  </si>
  <si>
    <t>Total Cost</t>
  </si>
  <si>
    <t>Food kit</t>
  </si>
  <si>
    <t>Cooking Oil</t>
  </si>
  <si>
    <t>container</t>
  </si>
  <si>
    <t>mililiters</t>
  </si>
  <si>
    <t>Semi-rigid plastic container, resistant to impacts and pressure, hermetically sealed. The product must be of vegetable origin and must not show phase separation or organoleptic characteristics different from normal.</t>
  </si>
  <si>
    <t>White Rice</t>
  </si>
  <si>
    <t>package</t>
  </si>
  <si>
    <t>grams</t>
  </si>
  <si>
    <t>Plastic bag resistant to mechanical tensile stress. The grain must be dry, hard, and whole. The total quantity of packages must be grouped together in the same package.</t>
  </si>
  <si>
    <t>Brown or white sugar</t>
  </si>
  <si>
    <t>Polyethylene bag resistant to mechanical tensile stress.</t>
  </si>
  <si>
    <t>Roasted and ground coffee</t>
  </si>
  <si>
    <t>Aluminum foil bag resistant to pressure or coated can. The product must not contain clumps, moisture, or foreign particles, and must preserve the characteristic smell and taste of coffee.</t>
  </si>
  <si>
    <t>Red beans (Duma type)</t>
  </si>
  <si>
    <t>Polyethylene bag resistant to mechanical tensile stress. The grain must be dry, hard, and whole.</t>
  </si>
  <si>
    <t>Corn flour</t>
  </si>
  <si>
    <t>Plastic bag resistant to mechanical tensile stress.</t>
  </si>
  <si>
    <t>Wheat flour</t>
  </si>
  <si>
    <t>Lentils</t>
  </si>
  <si>
    <t>Tuna chinks in oil</t>
  </si>
  <si>
    <t>can</t>
  </si>
  <si>
    <t>Easy-open can, in good condition, without dents, with an expiration date of more than 6 months, without swelling. Labels must not be overlapped, altered, or illegible.</t>
  </si>
  <si>
    <t xml:space="preserve">Tinapa </t>
  </si>
  <si>
    <t>Powdered unrefined sugar cane</t>
  </si>
  <si>
    <t>Vermicelli type pasta</t>
  </si>
  <si>
    <t>Spaghetti type paste</t>
  </si>
  <si>
    <t>Iodized salt</t>
  </si>
  <si>
    <t>Canned vegetables</t>
  </si>
  <si>
    <t>Powdered oats</t>
  </si>
  <si>
    <t>Rolled oats</t>
  </si>
  <si>
    <t>Dried peas</t>
  </si>
  <si>
    <t>Eco-friendly fabric bag made of durable cotton (tocuyo), jute (burlap), or woven polypropylene (raffia), with zipper and handles with double reinforcement; load capacity greater than 20 kilograms; printed with the DRC-ECHO logo and the text “FOOD KIT; NOT FOR SALE”, red color.</t>
  </si>
  <si>
    <t>Bag</t>
  </si>
  <si>
    <t>NA</t>
  </si>
  <si>
    <t>Eco-friendly fabric bag made of durable cotton (tocuyo), jute (burlap), or woven polypropylene (raffia), with zipper and handles with double reinforcement; load capacity greater than 20 kg, printed with the DRC-ECHO logos and the text “FOOD KIT – NOT FOR SALE.”</t>
  </si>
  <si>
    <t>Hygiene and Personal Care Kit</t>
  </si>
  <si>
    <t>Medium-bristle toothbrush for adults</t>
  </si>
  <si>
    <t>Medium-bristle toothbrush for adults.</t>
  </si>
  <si>
    <t>Soft-bristle toothbrush for children</t>
  </si>
  <si>
    <t>Soft-bristle toothbrush for children.</t>
  </si>
  <si>
    <t>Children’s toothpaste</t>
  </si>
  <si>
    <t>Toothpaste (75 cm³) in non-toxic plastic tube packaging, resistant to mechanical stress.</t>
  </si>
  <si>
    <t>Toothpaste</t>
  </si>
  <si>
    <t>cubic centimeter</t>
  </si>
  <si>
    <t>Bar soap for body</t>
  </si>
  <si>
    <t>Bar soap for body, individually wrapped.</t>
  </si>
  <si>
    <t>Liquid antibacterial hand soap</t>
  </si>
  <si>
    <t>militers</t>
  </si>
  <si>
    <t>Liquid hand soap in impact- and break-resistant plastic container with hermetic sealing valve.</t>
  </si>
  <si>
    <t>Generic shampoo with conditioner</t>
  </si>
  <si>
    <t>Generic shampoo with conditioner, in packaging resistant to mechanical stress.</t>
  </si>
  <si>
    <t>Disposable razor</t>
  </si>
  <si>
    <t>Two (2) disposable generic razors (neutral color) in plastic packaging.</t>
  </si>
  <si>
    <t>Multipurpose bar soap</t>
  </si>
  <si>
    <t>Multipurpose bar soap, individually wrapped.</t>
  </si>
  <si>
    <t>Double-ply toilet paper</t>
  </si>
  <si>
    <t>meters</t>
  </si>
  <si>
    <t>Twelve (12) rolls of double-ply toilet paper, 25 meters each. Size: 10.5 × 10.1 cm; color: white. The 12 units must be packed together in a single sealed package.</t>
  </si>
  <si>
    <t>Solid dishwashing soap</t>
  </si>
  <si>
    <t>Solid dishwashing soap (paste/cream), individually packaged.</t>
  </si>
  <si>
    <t>Liquid multipurpose cleaner</t>
  </si>
  <si>
    <t>Multipurpose household cleaner in bottle with reinforced cap, made of semi-rigid plastic resistant to impacts and breakage, hermetically sealed.</t>
  </si>
  <si>
    <t>Thread/fabric towels</t>
  </si>
  <si>
    <t>na</t>
  </si>
  <si>
    <t>Four (4) thread/fabric towels, 0.50 × 0.90 m.</t>
  </si>
  <si>
    <t>Garbage bag made from 100% recycled material, black color, 45 liters</t>
  </si>
  <si>
    <t>Garbage bag made from 100% recycled material, black color, 45 liters (90 × 70 cm), residential use, high resistance, odorless.</t>
  </si>
  <si>
    <t>Garbage bag made from 100% recycled material, white color, 45 liters</t>
  </si>
  <si>
    <t>Garbage bag made from 100% recycled material, white color, 45 liters (90 × 70 cm), residential use, high resistance, odorless.</t>
  </si>
  <si>
    <t>Garbage bag made from 100% recycled material, green color, 45 liters</t>
  </si>
  <si>
    <t>Garbage bag made from 100% recycled material, green color, 45 liters (90 × 70 cm), residential use, high resistance, odorless.</t>
  </si>
  <si>
    <t>Cream deodorant</t>
  </si>
  <si>
    <t>Cream deodorant – 2 units.</t>
  </si>
  <si>
    <t>Eco-friendly fabric bag made of durable cotton (tocuyo), jute (burlap), or woven polypropylene (raffia), with zipper and handles with double reinforcement; load capacity greater than 10 kilograms, printed with the DRC-ECHO logo and the text “FOOD KIT – NOT FOR SALE,” dark blue color.</t>
  </si>
  <si>
    <t>bag</t>
  </si>
  <si>
    <t>Eco-friendly fabric bag made of durable cotton (tocuyo), jute (burlap), or woven polypropylene (raffia), with zipper and handles with double reinforcement; load capacity greater than 5 kg, printed with the DRC-ECHO logos and the text “FOOD KIT – NOT FOR SALE.”</t>
  </si>
  <si>
    <t>Dignity Kit / Menstrual Hygiene Kit</t>
  </si>
  <si>
    <t xml:space="preserve">grams </t>
  </si>
  <si>
    <t>Bar soap for body, individually packaged.</t>
  </si>
  <si>
    <t>Cotton-type reusable sanitary pads</t>
  </si>
  <si>
    <t>N/A</t>
  </si>
  <si>
    <t>Normal-flow sanitary pads with wings, made of cotton-type fabric, in a sealed package.</t>
  </si>
  <si>
    <t>Toothpaste (75 cm³) in a non-toxic plastic tube packaging.</t>
  </si>
  <si>
    <t>Women’s deodorant stick</t>
  </si>
  <si>
    <t>Women’s deodorant stick, 75 ml.</t>
  </si>
  <si>
    <t>Generic disposable razors.</t>
  </si>
  <si>
    <t>Plastic comb with wide teeth for curly and straight hair</t>
  </si>
  <si>
    <t>Medium-size plastic comb, with wide teeth for use on curly and straight hair.</t>
  </si>
  <si>
    <t>Rechargeable personal flashlight</t>
  </si>
  <si>
    <t>Rechargeable personal flashlight with at least the following specifications: minimum power 3W; white or yellow light color; minimum illumination output of 400 lumens; minimum size 15 cm; maximum full charging time of 3 hours. Packaged in durable cardboard packaging and/or delivered separately from the kit.</t>
  </si>
  <si>
    <t>Eco-friendly waterproof fabric bag (duffel-style) with double drawstring closure, load capacity greater than 5 kg, printed with the DRC-ECHO logo and the text “MENSTRUAL HYGIENE KIT – NOT FOR SALE,” dark turquoise color.</t>
  </si>
  <si>
    <t>Eco-friendly waterproof fabric bag with double drawstring closure, load capacity greater than 5 kg, printed with the DRC-ECHO logos and the text “MENSTRUAL HYGIENE KIT – NOT FOR SALE.”</t>
  </si>
  <si>
    <t>Baby Kit</t>
  </si>
  <si>
    <t>Baby bath soap</t>
  </si>
  <si>
    <t>Generic baby bath soap/gel (oat essence) in heat-resistant packaging.</t>
  </si>
  <si>
    <t>Baby shampoo</t>
  </si>
  <si>
    <t>Baby shampoo (100 ml) in packaging resistant to mechanical stress.</t>
  </si>
  <si>
    <t>Diaper rash cream</t>
  </si>
  <si>
    <t>Diaper rash cream, in a sealed tin/container.</t>
  </si>
  <si>
    <t>Baby moisturizing cream</t>
  </si>
  <si>
    <t>Baby moisturizing cream / skin hydration oil, in heat-resistant packaging.</t>
  </si>
  <si>
    <t>Disposable diapers – Stage/Size 3</t>
  </si>
  <si>
    <t>90 disposable diapers – Size/Stage 3 (5 to 13 kg).</t>
  </si>
  <si>
    <t>Box of 70 baby wet wipes</t>
  </si>
  <si>
    <t>box</t>
  </si>
  <si>
    <t>Two (2) boxes of at least 70 baby wet wipes each, in polyethylene packaging resistant to mechanical stress.</t>
  </si>
  <si>
    <t>Eco-friendly waterproof fabric bag with double drawstring closure, load capacity greater than 5 kg, printed with the DRC-ECHO logo and the text “BABY KIT – NOT FOR SALE,” red color.</t>
  </si>
  <si>
    <t>Eco-friendly waterproof fabric bag with double drawstring closure, load capacity greater than 5 kg, printed with the DRC-ECHO logo and the text “BABY KIT – NOT FOR SALE.”</t>
  </si>
  <si>
    <t>Filter Maintenance Kit</t>
  </si>
  <si>
    <t>Soft-bristle toothbrush</t>
  </si>
  <si>
    <t>Soft-bristle toothbrush for adults, in individually sealed packaging.</t>
  </si>
  <si>
    <t>Dual-sided multipurpose sponge for light and medium cleaning</t>
  </si>
  <si>
    <t>Dual-sided multipurpose fiber sponge for light and medium cleaning.</t>
  </si>
  <si>
    <t>Liquid household chlorine bleach (unscented) containing 5%–9% sodium hypochlorite</t>
  </si>
  <si>
    <t>Liquid household chlorine bleach (unscented) containing 5%–9% sodium hypochlorite, in packaging resistant to mechanical stress and hermetically sealed.</t>
  </si>
  <si>
    <t>Plastic dropper</t>
  </si>
  <si>
    <t>Plastic dropper (pipette), hollow, with a conical lower end and closed at the top with a rubber bulb or squeeze cap.</t>
  </si>
  <si>
    <t>Shelter Kit</t>
  </si>
  <si>
    <t>Sleeping mat</t>
  </si>
  <si>
    <t>Waterproof camping sleeping mat (60 × 180 cm), foldable with fastening straps.</t>
  </si>
  <si>
    <t>Bed linen: sheet and top sheet</t>
  </si>
  <si>
    <t>game</t>
  </si>
  <si>
    <t>Double-bed sheet set with fully elasticized fitted sheet, breathable microfiber material.</t>
  </si>
  <si>
    <t>Mosquito net</t>
  </si>
  <si>
    <t>Single mosquito net, white textile, 100 × 140 × 190 cm, non-impregnated.</t>
  </si>
  <si>
    <t>Microfiber towel</t>
  </si>
  <si>
    <t>Microfiber towel, 39 × 55 cm.</t>
  </si>
  <si>
    <t>Rechargeable flashlight</t>
  </si>
  <si>
    <t>Manual flashlight with dynamo or solar panel.</t>
  </si>
  <si>
    <t>Kitchen utensils: plates / cups or mugs</t>
  </si>
  <si>
    <t>Melamine or BPA-free plastic tableware set: 4 cups, 4 plates, 4 bowls.</t>
  </si>
  <si>
    <t>Kitchen utensils: cutlery set</t>
  </si>
  <si>
    <t>Stainless steel cutlery set, 12 pieces (4 spoons, 4 forks, 4 table knives).</t>
  </si>
  <si>
    <t>White bucket with lid (storage), 5 gallons, printed with the DRC-ECHO logo and the text “SHELTER KIT – NOT FOR SALE.”</t>
  </si>
  <si>
    <t>White bucket for general storage, 5-gallon industrial capacity, printed with the DRC-ECHO logo and the text “SHELTER KIT – NOT FOR SALE.” Additionally, the entire kit must be properly packed inside the bucket, except for the sleeping mat.</t>
  </si>
  <si>
    <t>Polypropylene rope</t>
  </si>
  <si>
    <t>Polypropylene rope, 5/16 inch diameter.</t>
  </si>
  <si>
    <t>Transportation Service</t>
  </si>
  <si>
    <t>Include the transportation cost to DRC bases (Barranquilla, Riohacha, Maicao, Ocaña, Aguachica, Tibú, Cúcuta, Barbacoas, and Tumaco) or to the requested location if this cost is not already included in the kit prices.</t>
  </si>
  <si>
    <t>trip</t>
  </si>
  <si>
    <t>Subtotal</t>
  </si>
  <si>
    <t>Additional Costs (Please specify)</t>
  </si>
  <si>
    <t>Space for DRC</t>
  </si>
  <si>
    <t>Space for the bidder</t>
  </si>
  <si>
    <t>Required delivery time (days after issuance of the Purchase Order):</t>
  </si>
  <si>
    <t>5-8 days</t>
  </si>
  <si>
    <t>Offered delivery time (days after issuance of the Purchase Order):</t>
  </si>
  <si>
    <t>Required delivery terms (add Incoterms if necessary):</t>
  </si>
  <si>
    <t>N/a</t>
  </si>
  <si>
    <t>Delivery terms offered (must include Incoterms):</t>
  </si>
  <si>
    <t>Required delivery destination:</t>
  </si>
  <si>
    <t xml:space="preserve">Barranquilla, Riohacha, Maicao, Ocaña, Aguachica, Tibú, Cúcuta, Barbacoas y Tumaco, where it is required in Colombia			</t>
  </si>
  <si>
    <t>Offered delivery destination:</t>
  </si>
  <si>
    <t>Minimum validity of the offer required:</t>
  </si>
  <si>
    <t>12 months</t>
  </si>
  <si>
    <t>Offer validity:</t>
  </si>
  <si>
    <t>Currency:</t>
  </si>
  <si>
    <t>COP, Colombian Pesos</t>
  </si>
  <si>
    <t>Additional comments:
* The purpose of this tender is to award a framework agreement contract with a duration of 1 year, during which the negotiated conditions for the purchase of the previously listed items must be maintained.
* DRC applies withholding tax at the source.
* The maximum value allocated for this contract will be COP $3,000,000,000 (Colombian Pesos). It is important to note that a framework agreement contract does not represent a firm purchase commitment.
* The Danish Refugee Council in Colombia implements projects that are exempt from VAT payments; therefore, the quoted prices must exclude this tax.
* Advance payment for orders will not be accepted.
* The quoted values must include delivery costs nationwide.
* The supplier must specify the warranty conditions offered for the quoted products (duration, type of warranty, warranty replacements, among others).
* For items where embroidery or printing on bags is requested as optional, DRC will have the option, at the time of issuing the purchase order, to choose the type of marking required.
* The supplier must submit images or technical data sheets of the offered products along with the proposal.
* The supplier must clearly state whether the offered items exactly meet the requested technical specifications. If there are any differences, the supplier must clearly specify them.</t>
  </si>
  <si>
    <t>Company Name:</t>
  </si>
  <si>
    <t>Signature of a duly authorized company representative:</t>
  </si>
  <si>
    <t>Position/Title:</t>
  </si>
  <si>
    <t>Date:</t>
  </si>
  <si>
    <t>Name in print</t>
  </si>
  <si>
    <t>Company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</si>
</sst>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_-"/>
    <numFmt numFmtId="165" formatCode="_-[$$-240A]\ * #,##0.00_-;\-[$$-240A]\ * #,##0.00_-;_-[$$-240A]\ * &quot;-&quot;??_-;_-@_-"/>
  </numFmts>
  <fonts count="16">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i/>
      <sz val="10"/>
      <color theme="1"/>
      <name val="Calibri"/>
      <family val="2"/>
    </font>
    <font>
      <b/>
      <sz val="10"/>
      <color theme="1"/>
      <name val="Calibri"/>
      <family val="2"/>
    </font>
    <font>
      <sz val="12"/>
      <color theme="1"/>
      <name val="Calibri"/>
      <family val="2"/>
    </font>
    <font>
      <sz val="12"/>
      <color theme="1"/>
      <name val="Calibri"/>
      <family val="2"/>
      <scheme val="minor"/>
    </font>
    <font>
      <sz val="10"/>
      <color theme="1"/>
      <name val="Calibri"/>
      <family val="2"/>
    </font>
    <font>
      <b/>
      <sz val="10"/>
      <color rgb="FFFF0000"/>
      <name val="Calibri"/>
      <family val="2"/>
      <scheme val="minor"/>
    </font>
    <font>
      <b/>
      <sz val="11"/>
      <name val="Calibri"/>
      <family val="2"/>
      <scheme val="minor"/>
    </font>
    <font>
      <b/>
      <sz val="12"/>
      <color theme="1"/>
      <name val="Calibri"/>
      <family val="2"/>
    </font>
    <font>
      <sz val="11"/>
      <color theme="1"/>
      <name val="Calibri"/>
      <family val="2"/>
      <scheme val="minor"/>
    </font>
    <font>
      <sz val="11"/>
      <name val="Aptos Narrow"/>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thick">
        <color indexed="64"/>
      </top>
      <bottom/>
      <diagonal/>
    </border>
  </borders>
  <cellStyleXfs count="2">
    <xf numFmtId="0" fontId="0" fillId="0" borderId="0"/>
    <xf numFmtId="164" fontId="14" fillId="0" borderId="0" applyFont="0" applyFill="0" applyBorder="0" applyAlignment="0" applyProtection="0"/>
  </cellStyleXfs>
  <cellXfs count="150">
    <xf numFmtId="0" fontId="0" fillId="0" borderId="0" xfId="0"/>
    <xf numFmtId="0" fontId="1" fillId="0" borderId="0" xfId="0" applyFont="1"/>
    <xf numFmtId="0" fontId="3" fillId="2" borderId="0" xfId="0" applyFont="1" applyFill="1"/>
    <xf numFmtId="0" fontId="5" fillId="0" borderId="3" xfId="0" applyFont="1" applyBorder="1" applyAlignment="1">
      <alignment horizontal="center" vertical="center" wrapText="1"/>
    </xf>
    <xf numFmtId="0" fontId="3" fillId="0" borderId="0" xfId="0" applyFont="1"/>
    <xf numFmtId="0" fontId="5" fillId="2" borderId="11" xfId="0" applyFont="1" applyFill="1" applyBorder="1" applyAlignment="1">
      <alignment horizontal="right" wrapText="1"/>
    </xf>
    <xf numFmtId="165" fontId="3" fillId="2" borderId="10" xfId="0" applyNumberFormat="1" applyFont="1" applyFill="1" applyBorder="1"/>
    <xf numFmtId="0" fontId="5" fillId="2" borderId="15" xfId="0" applyFont="1" applyFill="1" applyBorder="1" applyAlignment="1">
      <alignment horizontal="right"/>
    </xf>
    <xf numFmtId="165" fontId="3" fillId="2" borderId="17" xfId="0" applyNumberFormat="1" applyFont="1" applyFill="1" applyBorder="1"/>
    <xf numFmtId="0" fontId="7" fillId="2" borderId="13" xfId="0" applyFont="1" applyFill="1" applyBorder="1" applyAlignment="1">
      <alignment vertical="center" wrapText="1"/>
    </xf>
    <xf numFmtId="0" fontId="7" fillId="2" borderId="22" xfId="0" applyFont="1" applyFill="1" applyBorder="1" applyAlignment="1">
      <alignment vertical="center" wrapText="1"/>
    </xf>
    <xf numFmtId="0" fontId="7" fillId="2" borderId="24" xfId="0" applyFont="1" applyFill="1" applyBorder="1" applyAlignment="1">
      <alignment vertical="center" wrapText="1"/>
    </xf>
    <xf numFmtId="0" fontId="7" fillId="2" borderId="3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0" fillId="0" borderId="16" xfId="0" applyBorder="1" applyAlignment="1">
      <alignment horizontal="left" vertical="center" wrapText="1"/>
    </xf>
    <xf numFmtId="0" fontId="13" fillId="0" borderId="22"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14" xfId="0" applyFont="1" applyBorder="1" applyAlignment="1">
      <alignment horizontal="right" vertical="center" wrapText="1"/>
    </xf>
    <xf numFmtId="0" fontId="7" fillId="0" borderId="22" xfId="0" applyFont="1" applyBorder="1" applyAlignment="1">
      <alignment horizontal="left" vertical="center" wrapText="1"/>
    </xf>
    <xf numFmtId="0" fontId="7" fillId="0" borderId="14" xfId="0" applyFont="1" applyBorder="1" applyAlignment="1">
      <alignment horizontal="right" vertical="center" wrapText="1"/>
    </xf>
    <xf numFmtId="165" fontId="7" fillId="0" borderId="12" xfId="0" applyNumberFormat="1" applyFont="1" applyBorder="1" applyAlignment="1">
      <alignment horizontal="right" vertical="center" wrapText="1"/>
    </xf>
    <xf numFmtId="0" fontId="0" fillId="0" borderId="16" xfId="0" applyBorder="1" applyAlignment="1">
      <alignment horizontal="center" vertical="center" wrapText="1"/>
    </xf>
    <xf numFmtId="0" fontId="0" fillId="0" borderId="36" xfId="0" applyBorder="1" applyAlignment="1">
      <alignment horizontal="left" vertical="center" wrapText="1"/>
    </xf>
    <xf numFmtId="0" fontId="0" fillId="0" borderId="36" xfId="0" applyBorder="1" applyAlignment="1">
      <alignment horizontal="center" vertical="center" wrapText="1"/>
    </xf>
    <xf numFmtId="0" fontId="9" fillId="0" borderId="38" xfId="0" applyFont="1" applyBorder="1" applyAlignment="1">
      <alignment horizontal="center" vertical="center" wrapText="1"/>
    </xf>
    <xf numFmtId="164" fontId="9" fillId="0" borderId="29" xfId="1" applyFont="1" applyBorder="1" applyAlignment="1">
      <alignment horizontal="left" vertical="center" wrapText="1"/>
    </xf>
    <xf numFmtId="164" fontId="9" fillId="0" borderId="36" xfId="1" applyFont="1" applyBorder="1" applyAlignment="1">
      <alignment horizontal="left" vertical="center" wrapText="1"/>
    </xf>
    <xf numFmtId="164" fontId="9" fillId="0" borderId="36" xfId="0" applyNumberFormat="1" applyFont="1" applyBorder="1" applyAlignment="1">
      <alignment horizontal="center" vertical="center" wrapText="1"/>
    </xf>
    <xf numFmtId="0" fontId="9" fillId="0" borderId="43" xfId="0" applyFont="1" applyBorder="1" applyAlignment="1">
      <alignment horizontal="right" vertical="center" wrapText="1"/>
    </xf>
    <xf numFmtId="164" fontId="9" fillId="0" borderId="45" xfId="1" applyFont="1" applyBorder="1" applyAlignment="1">
      <alignment horizontal="left" vertical="center" wrapText="1"/>
    </xf>
    <xf numFmtId="164" fontId="9" fillId="0" borderId="16" xfId="1" applyFont="1" applyBorder="1" applyAlignment="1">
      <alignment horizontal="left" vertical="center" wrapText="1"/>
    </xf>
    <xf numFmtId="164" fontId="9" fillId="0" borderId="16" xfId="0" applyNumberFormat="1" applyFont="1" applyBorder="1" applyAlignment="1">
      <alignment horizontal="center" vertical="center" wrapText="1"/>
    </xf>
    <xf numFmtId="0" fontId="9" fillId="0" borderId="18" xfId="0" applyFont="1" applyBorder="1" applyAlignment="1">
      <alignment horizontal="right" vertical="center" wrapText="1"/>
    </xf>
    <xf numFmtId="0" fontId="0" fillId="0" borderId="48" xfId="0" applyBorder="1" applyAlignment="1">
      <alignment horizontal="left" vertical="center" wrapText="1"/>
    </xf>
    <xf numFmtId="0" fontId="0" fillId="0" borderId="48" xfId="0" applyBorder="1" applyAlignment="1">
      <alignment horizontal="center" vertical="center" wrapText="1"/>
    </xf>
    <xf numFmtId="164" fontId="9" fillId="0" borderId="49" xfId="1" applyFont="1" applyBorder="1" applyAlignment="1">
      <alignment horizontal="left" vertical="center" wrapText="1"/>
    </xf>
    <xf numFmtId="164" fontId="9" fillId="0" borderId="48" xfId="1" applyFont="1" applyBorder="1" applyAlignment="1">
      <alignment horizontal="left" vertical="center" wrapText="1"/>
    </xf>
    <xf numFmtId="164" fontId="9" fillId="0" borderId="48" xfId="0" applyNumberFormat="1" applyFont="1" applyBorder="1" applyAlignment="1">
      <alignment horizontal="center" vertical="center" wrapText="1"/>
    </xf>
    <xf numFmtId="0" fontId="9" fillId="0" borderId="50" xfId="0" applyFont="1" applyBorder="1" applyAlignment="1">
      <alignment horizontal="right" vertical="center" wrapText="1"/>
    </xf>
    <xf numFmtId="0" fontId="0" fillId="0" borderId="51" xfId="0" applyBorder="1" applyAlignment="1">
      <alignment horizontal="left" vertical="center" wrapText="1"/>
    </xf>
    <xf numFmtId="0" fontId="0" fillId="0" borderId="51" xfId="0" applyBorder="1" applyAlignment="1">
      <alignment horizontal="center" vertical="center" wrapText="1"/>
    </xf>
    <xf numFmtId="0" fontId="0" fillId="0" borderId="11" xfId="0" applyBorder="1" applyAlignment="1">
      <alignment horizontal="left" vertical="center" wrapText="1"/>
    </xf>
    <xf numFmtId="164" fontId="9" fillId="0" borderId="51" xfId="1" applyFont="1" applyBorder="1" applyAlignment="1">
      <alignment horizontal="left" vertical="center" wrapText="1"/>
    </xf>
    <xf numFmtId="164" fontId="9" fillId="0" borderId="51" xfId="0" applyNumberFormat="1" applyFont="1" applyBorder="1" applyAlignment="1">
      <alignment horizontal="center" vertical="center" wrapText="1"/>
    </xf>
    <xf numFmtId="0" fontId="9" fillId="0" borderId="51" xfId="0" applyFont="1" applyBorder="1" applyAlignment="1">
      <alignment horizontal="right" vertical="center" wrapText="1"/>
    </xf>
    <xf numFmtId="0" fontId="0" fillId="0" borderId="11" xfId="0" applyBorder="1" applyAlignment="1">
      <alignment horizontal="center" vertical="center" wrapText="1"/>
    </xf>
    <xf numFmtId="164" fontId="9" fillId="0" borderId="11" xfId="1" applyFont="1" applyBorder="1" applyAlignment="1">
      <alignment horizontal="left" vertical="center" wrapText="1"/>
    </xf>
    <xf numFmtId="164" fontId="9" fillId="0" borderId="11" xfId="0" applyNumberFormat="1" applyFont="1" applyBorder="1" applyAlignment="1">
      <alignment horizontal="center" vertical="center" wrapText="1"/>
    </xf>
    <xf numFmtId="0" fontId="9" fillId="0" borderId="11" xfId="0" applyFont="1" applyBorder="1" applyAlignment="1">
      <alignment horizontal="right" vertical="center" wrapText="1"/>
    </xf>
    <xf numFmtId="0" fontId="0" fillId="0" borderId="15" xfId="0" applyBorder="1" applyAlignment="1">
      <alignment horizontal="left" vertical="center" wrapText="1"/>
    </xf>
    <xf numFmtId="0" fontId="0" fillId="0" borderId="15" xfId="0" applyBorder="1" applyAlignment="1">
      <alignment horizontal="center" vertical="center" wrapText="1"/>
    </xf>
    <xf numFmtId="164" fontId="9" fillId="0" borderId="15" xfId="1" applyFont="1" applyBorder="1" applyAlignment="1">
      <alignment horizontal="left" vertical="center" wrapText="1"/>
    </xf>
    <xf numFmtId="164" fontId="9" fillId="0" borderId="15" xfId="0" applyNumberFormat="1" applyFont="1" applyBorder="1" applyAlignment="1">
      <alignment horizontal="center" vertical="center" wrapText="1"/>
    </xf>
    <xf numFmtId="0" fontId="9" fillId="0" borderId="15" xfId="0" applyFont="1" applyBorder="1" applyAlignment="1">
      <alignment horizontal="right" vertical="center" wrapText="1"/>
    </xf>
    <xf numFmtId="0" fontId="0" fillId="0" borderId="54" xfId="0" applyBorder="1" applyAlignment="1">
      <alignment horizontal="left" vertical="center" wrapText="1"/>
    </xf>
    <xf numFmtId="0" fontId="0" fillId="0" borderId="54" xfId="0" applyBorder="1" applyAlignment="1">
      <alignment horizontal="center" vertical="center" wrapText="1"/>
    </xf>
    <xf numFmtId="164" fontId="9" fillId="0" borderId="54" xfId="1" applyFont="1" applyBorder="1" applyAlignment="1">
      <alignment horizontal="left" vertical="center" wrapText="1"/>
    </xf>
    <xf numFmtId="164" fontId="9" fillId="0" borderId="54" xfId="0" applyNumberFormat="1" applyFont="1" applyBorder="1" applyAlignment="1">
      <alignment horizontal="center" vertical="center" wrapText="1"/>
    </xf>
    <xf numFmtId="0" fontId="9" fillId="0" borderId="12" xfId="0" applyFont="1" applyBorder="1" applyAlignment="1">
      <alignment horizontal="right" vertical="center" wrapText="1"/>
    </xf>
    <xf numFmtId="0" fontId="0" fillId="0" borderId="56" xfId="0" applyBorder="1" applyAlignment="1">
      <alignment horizontal="left" vertical="center" wrapText="1"/>
    </xf>
    <xf numFmtId="0" fontId="0" fillId="0" borderId="56" xfId="0" applyBorder="1" applyAlignment="1">
      <alignment horizontal="center" vertical="center" wrapText="1"/>
    </xf>
    <xf numFmtId="164" fontId="9" fillId="0" borderId="56" xfId="1" applyFont="1" applyBorder="1" applyAlignment="1">
      <alignment horizontal="left" vertical="center" wrapText="1"/>
    </xf>
    <xf numFmtId="164" fontId="9" fillId="0" borderId="56" xfId="0" applyNumberFormat="1" applyFont="1" applyBorder="1" applyAlignment="1">
      <alignment horizontal="center" vertical="center" wrapText="1"/>
    </xf>
    <xf numFmtId="0" fontId="9" fillId="0" borderId="57" xfId="0" applyFont="1" applyBorder="1" applyAlignment="1">
      <alignment horizontal="right" vertical="center" wrapText="1"/>
    </xf>
    <xf numFmtId="0" fontId="15" fillId="0" borderId="56" xfId="0" applyFont="1" applyBorder="1" applyAlignment="1">
      <alignment horizontal="center" vertical="center" wrapText="1"/>
    </xf>
    <xf numFmtId="0" fontId="0" fillId="0" borderId="56" xfId="0"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0" fillId="0" borderId="11" xfId="0" applyBorder="1" applyAlignment="1">
      <alignment horizontal="center" vertical="center"/>
    </xf>
    <xf numFmtId="0" fontId="15" fillId="0" borderId="54" xfId="0" applyFont="1" applyBorder="1" applyAlignment="1">
      <alignment horizontal="left" vertical="center" wrapText="1"/>
    </xf>
    <xf numFmtId="0" fontId="15" fillId="0" borderId="54" xfId="0" applyFont="1" applyBorder="1" applyAlignment="1">
      <alignment horizontal="left" vertical="center"/>
    </xf>
    <xf numFmtId="0" fontId="0" fillId="0" borderId="54" xfId="0" applyBorder="1" applyAlignment="1">
      <alignment horizontal="center" vertical="center"/>
    </xf>
    <xf numFmtId="0" fontId="15" fillId="0" borderId="54"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9" xfId="0" applyFont="1" applyBorder="1" applyAlignment="1">
      <alignment horizontal="left" vertical="center" wrapText="1"/>
    </xf>
    <xf numFmtId="0" fontId="9"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38" xfId="0" applyBorder="1" applyAlignment="1">
      <alignment horizontal="left" vertical="center"/>
    </xf>
    <xf numFmtId="0" fontId="9" fillId="0" borderId="0" xfId="0" applyFont="1" applyAlignment="1">
      <alignment horizontal="center" vertical="center" wrapText="1"/>
    </xf>
    <xf numFmtId="164" fontId="9" fillId="0" borderId="31" xfId="1" applyFont="1" applyBorder="1" applyAlignment="1">
      <alignment horizontal="left" vertical="center" wrapText="1"/>
    </xf>
    <xf numFmtId="164" fontId="9" fillId="0" borderId="19" xfId="1" applyFont="1" applyBorder="1" applyAlignment="1">
      <alignment horizontal="left" vertical="center" wrapText="1"/>
    </xf>
    <xf numFmtId="164" fontId="9" fillId="0" borderId="19" xfId="0" applyNumberFormat="1" applyFont="1" applyBorder="1" applyAlignment="1">
      <alignment horizontal="center" vertical="center" wrapText="1"/>
    </xf>
    <xf numFmtId="0" fontId="9" fillId="0" borderId="40" xfId="0" applyFont="1" applyBorder="1" applyAlignment="1">
      <alignment horizontal="right" vertical="center" wrapText="1"/>
    </xf>
    <xf numFmtId="0" fontId="0" fillId="0" borderId="52" xfId="0" applyBorder="1" applyAlignment="1">
      <alignment horizontal="center" vertical="center" wrapText="1"/>
    </xf>
    <xf numFmtId="0" fontId="0" fillId="0" borderId="51" xfId="0" applyBorder="1" applyAlignment="1">
      <alignment horizontal="center" vertical="center"/>
    </xf>
    <xf numFmtId="0" fontId="4" fillId="2" borderId="16"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5" xfId="0" applyBorder="1" applyAlignment="1">
      <alignment horizontal="center" vertical="center" wrapText="1"/>
    </xf>
    <xf numFmtId="0" fontId="9" fillId="0" borderId="52"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6"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9" fillId="0" borderId="55"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54" xfId="0" applyFont="1" applyBorder="1" applyAlignment="1">
      <alignment horizontal="center" vertical="center" wrapText="1"/>
    </xf>
    <xf numFmtId="0" fontId="2" fillId="0" borderId="0" xfId="0" applyFont="1" applyAlignment="1">
      <alignment horizont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11" fillId="0" borderId="19" xfId="0" applyFont="1" applyBorder="1" applyAlignment="1">
      <alignment horizontal="center" vertical="center" wrapText="1"/>
    </xf>
    <xf numFmtId="0" fontId="11" fillId="0" borderId="0" xfId="0" applyFont="1" applyAlignment="1">
      <alignment horizontal="center" vertical="center" wrapText="1"/>
    </xf>
    <xf numFmtId="0" fontId="11" fillId="0" borderId="20" xfId="0" applyFont="1" applyBorder="1" applyAlignment="1">
      <alignment horizontal="center" vertical="center" wrapText="1"/>
    </xf>
    <xf numFmtId="0" fontId="9" fillId="0" borderId="42" xfId="0" applyFont="1" applyBorder="1" applyAlignment="1">
      <alignment horizontal="center" vertical="center"/>
    </xf>
    <xf numFmtId="0" fontId="9" fillId="0" borderId="38" xfId="0" applyFont="1" applyBorder="1" applyAlignment="1">
      <alignment horizontal="center" vertical="center"/>
    </xf>
    <xf numFmtId="0" fontId="9" fillId="0" borderId="47" xfId="0" applyFont="1" applyBorder="1" applyAlignment="1">
      <alignment horizontal="center" vertical="center"/>
    </xf>
    <xf numFmtId="0" fontId="9" fillId="0" borderId="4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53" xfId="0" applyFont="1" applyBorder="1" applyAlignment="1">
      <alignment horizontal="center" vertical="center" wrapText="1"/>
    </xf>
    <xf numFmtId="0" fontId="7" fillId="2" borderId="22" xfId="0" applyFont="1" applyFill="1" applyBorder="1" applyAlignment="1">
      <alignment vertical="center" wrapText="1"/>
    </xf>
    <xf numFmtId="0" fontId="7" fillId="2" borderId="10" xfId="0" applyFont="1" applyFill="1" applyBorder="1" applyAlignment="1">
      <alignment vertical="center" wrapText="1"/>
    </xf>
    <xf numFmtId="0" fontId="9" fillId="0" borderId="14" xfId="0" applyFont="1" applyBorder="1" applyAlignment="1">
      <alignment horizontal="left" vertical="center" wrapText="1"/>
    </xf>
    <xf numFmtId="0" fontId="9" fillId="0" borderId="21" xfId="0" applyFont="1" applyBorder="1" applyAlignment="1">
      <alignment horizontal="left" vertical="center" wrapText="1"/>
    </xf>
    <xf numFmtId="0" fontId="10" fillId="0" borderId="14" xfId="0" applyFont="1" applyBorder="1" applyAlignment="1">
      <alignment horizontal="left" vertical="center" wrapText="1"/>
    </xf>
    <xf numFmtId="0" fontId="10" fillId="0" borderId="21" xfId="0" applyFont="1" applyBorder="1" applyAlignment="1">
      <alignment horizontal="left" vertical="center" wrapText="1"/>
    </xf>
    <xf numFmtId="0" fontId="10" fillId="0" borderId="23" xfId="0" applyFont="1" applyBorder="1" applyAlignment="1">
      <alignment horizontal="left" vertical="center" wrapText="1"/>
    </xf>
    <xf numFmtId="0" fontId="9" fillId="0" borderId="23" xfId="0" applyFont="1" applyBorder="1" applyAlignment="1">
      <alignment horizontal="left" vertical="center" wrapText="1"/>
    </xf>
    <xf numFmtId="0" fontId="7" fillId="2" borderId="24" xfId="0" applyFont="1" applyFill="1" applyBorder="1" applyAlignment="1">
      <alignment vertical="center" wrapText="1"/>
    </xf>
    <xf numFmtId="0" fontId="7" fillId="2" borderId="25" xfId="0" applyFont="1" applyFill="1" applyBorder="1" applyAlignment="1">
      <alignment vertical="center" wrapText="1"/>
    </xf>
    <xf numFmtId="0" fontId="8" fillId="0" borderId="26" xfId="0" applyFont="1" applyBorder="1" applyAlignment="1">
      <alignment horizontal="left" vertical="center" wrapText="1"/>
    </xf>
    <xf numFmtId="0" fontId="8" fillId="0" borderId="34" xfId="0" applyFont="1" applyBorder="1" applyAlignment="1">
      <alignment horizontal="left" vertical="center" wrapText="1"/>
    </xf>
    <xf numFmtId="0" fontId="8" fillId="0" borderId="27"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3" xfId="0" applyFont="1" applyBorder="1" applyAlignment="1">
      <alignment horizontal="center" vertical="center" wrapText="1"/>
    </xf>
    <xf numFmtId="0" fontId="12" fillId="3" borderId="28" xfId="0" applyFont="1" applyFill="1" applyBorder="1" applyAlignment="1">
      <alignment horizontal="left" vertical="top" wrapText="1"/>
    </xf>
    <xf numFmtId="0" fontId="12" fillId="3" borderId="29" xfId="0" applyFont="1" applyFill="1" applyBorder="1" applyAlignment="1">
      <alignment horizontal="left" vertical="top" wrapText="1"/>
    </xf>
    <xf numFmtId="0" fontId="12" fillId="3" borderId="30" xfId="0" applyFont="1" applyFill="1" applyBorder="1" applyAlignment="1">
      <alignment horizontal="left" vertical="top" wrapText="1"/>
    </xf>
    <xf numFmtId="0" fontId="12" fillId="3" borderId="31" xfId="0" applyFont="1" applyFill="1" applyBorder="1" applyAlignment="1">
      <alignment horizontal="left" vertical="top" wrapText="1"/>
    </xf>
    <xf numFmtId="0" fontId="12" fillId="3" borderId="0" xfId="0" applyFont="1" applyFill="1" applyAlignment="1">
      <alignment horizontal="left" vertical="top" wrapText="1"/>
    </xf>
    <xf numFmtId="0" fontId="12" fillId="3" borderId="32" xfId="0" applyFont="1" applyFill="1" applyBorder="1" applyAlignment="1">
      <alignment horizontal="left" vertical="top" wrapText="1"/>
    </xf>
    <xf numFmtId="0" fontId="12" fillId="3" borderId="33"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3" borderId="2" xfId="0" applyFont="1" applyFill="1" applyBorder="1" applyAlignment="1">
      <alignment horizontal="left" vertical="top" wrapText="1"/>
    </xf>
    <xf numFmtId="0" fontId="10" fillId="0" borderId="26" xfId="0" applyFont="1" applyBorder="1" applyAlignment="1">
      <alignment horizontal="left" vertical="center" wrapText="1"/>
    </xf>
    <xf numFmtId="0" fontId="10" fillId="0" borderId="34" xfId="0" applyFont="1" applyBorder="1" applyAlignment="1">
      <alignment horizontal="left" vertical="center" wrapText="1"/>
    </xf>
    <xf numFmtId="0" fontId="10" fillId="0" borderId="27" xfId="0" applyFont="1" applyBorder="1" applyAlignment="1">
      <alignment horizontal="left" vertical="center" wrapText="1"/>
    </xf>
  </cellXfs>
  <cellStyles count="2">
    <cellStyle name="Currency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149679</xdr:rowOff>
    </xdr:from>
    <xdr:to>
      <xdr:col>1</xdr:col>
      <xdr:colOff>295275</xdr:colOff>
      <xdr:row>1</xdr:row>
      <xdr:rowOff>445406</xdr:rowOff>
    </xdr:to>
    <xdr:pic>
      <xdr:nvPicPr>
        <xdr:cNvPr id="2" name="Picture 1">
          <a:extLst>
            <a:ext uri="{FF2B5EF4-FFF2-40B4-BE49-F238E27FC236}">
              <a16:creationId xmlns:a16="http://schemas.microsoft.com/office/drawing/2014/main" id="{CB096299-E64E-4634-882B-C6CB2351F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679"/>
          <a:ext cx="1057275" cy="549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955B8-2B0E-4ABD-B727-FA7AC3029A40}">
  <dimension ref="A1:M87"/>
  <sheetViews>
    <sheetView showGridLines="0" tabSelected="1" zoomScale="70" zoomScaleNormal="70" workbookViewId="0">
      <selection activeCell="F7" sqref="F7"/>
    </sheetView>
  </sheetViews>
  <sheetFormatPr defaultColWidth="11.42578125" defaultRowHeight="14.45"/>
  <cols>
    <col min="2" max="2" width="22.7109375" customWidth="1"/>
    <col min="3" max="3" width="48.42578125" customWidth="1"/>
    <col min="4" max="4" width="11.140625" customWidth="1"/>
    <col min="5" max="5" width="12.42578125" bestFit="1" customWidth="1"/>
    <col min="6" max="6" width="17.28515625" bestFit="1" customWidth="1"/>
    <col min="7" max="7" width="10.85546875" bestFit="1" customWidth="1"/>
    <col min="8" max="8" width="79.42578125" customWidth="1"/>
    <col min="9" max="9" width="32.7109375" customWidth="1"/>
    <col min="10" max="10" width="52" customWidth="1"/>
    <col min="11" max="11" width="16.85546875" customWidth="1"/>
    <col min="12" max="12" width="14.140625" customWidth="1"/>
    <col min="13" max="13" width="13.85546875" customWidth="1"/>
  </cols>
  <sheetData>
    <row r="1" spans="1:13" ht="18.95" thickBot="1">
      <c r="A1" s="1"/>
      <c r="B1" s="109" t="s">
        <v>0</v>
      </c>
      <c r="C1" s="109"/>
      <c r="D1" s="109"/>
      <c r="E1" s="109"/>
      <c r="F1" s="109"/>
      <c r="G1" s="109"/>
      <c r="H1" s="109"/>
      <c r="I1" s="109"/>
      <c r="J1" s="109"/>
      <c r="K1" s="109"/>
      <c r="L1" s="109"/>
      <c r="M1" s="1"/>
    </row>
    <row r="2" spans="1:13" s="4" customFormat="1" ht="38.25" customHeight="1" thickBot="1">
      <c r="A2" s="2"/>
      <c r="B2" s="110" t="s">
        <v>1</v>
      </c>
      <c r="C2" s="110"/>
      <c r="D2" s="110"/>
      <c r="E2" s="110"/>
      <c r="F2" s="110"/>
      <c r="G2" s="110"/>
      <c r="H2" s="110"/>
      <c r="I2" s="110"/>
      <c r="J2" s="110"/>
      <c r="K2" s="110"/>
      <c r="L2" s="111"/>
      <c r="M2" s="3" t="s">
        <v>2</v>
      </c>
    </row>
    <row r="3" spans="1:13" s="4" customFormat="1" ht="12.95">
      <c r="A3" s="96" t="s">
        <v>3</v>
      </c>
      <c r="B3" s="97"/>
      <c r="C3" s="97"/>
      <c r="D3" s="98"/>
      <c r="E3" s="98"/>
      <c r="F3" s="98"/>
      <c r="G3" s="98"/>
      <c r="H3" s="98"/>
      <c r="I3" s="99"/>
      <c r="J3" s="100" t="s">
        <v>4</v>
      </c>
      <c r="K3" s="101"/>
      <c r="L3" s="101"/>
      <c r="M3" s="102"/>
    </row>
    <row r="4" spans="1:13" s="4" customFormat="1" ht="48" customHeight="1" thickBot="1">
      <c r="A4" s="12" t="s">
        <v>5</v>
      </c>
      <c r="B4" s="86" t="s">
        <v>6</v>
      </c>
      <c r="C4" s="86" t="s">
        <v>7</v>
      </c>
      <c r="D4" s="86" t="s">
        <v>8</v>
      </c>
      <c r="E4" s="86" t="s">
        <v>9</v>
      </c>
      <c r="F4" s="86" t="s">
        <v>10</v>
      </c>
      <c r="G4" s="86" t="s">
        <v>11</v>
      </c>
      <c r="H4" s="86" t="s">
        <v>12</v>
      </c>
      <c r="I4" s="88" t="s">
        <v>13</v>
      </c>
      <c r="J4" s="87" t="s">
        <v>14</v>
      </c>
      <c r="K4" s="13" t="s">
        <v>15</v>
      </c>
      <c r="L4" s="13" t="s">
        <v>16</v>
      </c>
      <c r="M4" s="14" t="s">
        <v>17</v>
      </c>
    </row>
    <row r="5" spans="1:13" ht="43.5">
      <c r="A5" s="118">
        <v>1</v>
      </c>
      <c r="B5" s="115" t="s">
        <v>18</v>
      </c>
      <c r="C5" s="23" t="s">
        <v>19</v>
      </c>
      <c r="D5" s="24" t="s">
        <v>20</v>
      </c>
      <c r="E5" s="24">
        <v>1</v>
      </c>
      <c r="F5" s="24">
        <v>1000</v>
      </c>
      <c r="G5" s="24" t="s">
        <v>21</v>
      </c>
      <c r="H5" s="23" t="s">
        <v>22</v>
      </c>
      <c r="I5" s="119"/>
      <c r="J5" s="26"/>
      <c r="K5" s="27"/>
      <c r="L5" s="28"/>
      <c r="M5" s="29"/>
    </row>
    <row r="6" spans="1:13" ht="29.1">
      <c r="A6" s="94"/>
      <c r="B6" s="116"/>
      <c r="C6" s="15" t="s">
        <v>23</v>
      </c>
      <c r="D6" s="22" t="s">
        <v>24</v>
      </c>
      <c r="E6" s="22">
        <v>10</v>
      </c>
      <c r="F6" s="22">
        <v>500</v>
      </c>
      <c r="G6" s="22" t="s">
        <v>25</v>
      </c>
      <c r="H6" s="15" t="s">
        <v>26</v>
      </c>
      <c r="I6" s="91"/>
      <c r="J6" s="30"/>
      <c r="K6" s="31"/>
      <c r="L6" s="32"/>
      <c r="M6" s="33"/>
    </row>
    <row r="7" spans="1:13" ht="39" customHeight="1">
      <c r="A7" s="94"/>
      <c r="B7" s="116"/>
      <c r="C7" s="15" t="s">
        <v>27</v>
      </c>
      <c r="D7" s="22" t="s">
        <v>24</v>
      </c>
      <c r="E7" s="22">
        <v>1</v>
      </c>
      <c r="F7" s="22">
        <v>250</v>
      </c>
      <c r="G7" s="22" t="s">
        <v>25</v>
      </c>
      <c r="H7" s="15" t="s">
        <v>28</v>
      </c>
      <c r="I7" s="91"/>
      <c r="J7" s="30"/>
      <c r="K7" s="31"/>
      <c r="L7" s="32"/>
      <c r="M7" s="33"/>
    </row>
    <row r="8" spans="1:13" ht="62.45" customHeight="1">
      <c r="A8" s="94"/>
      <c r="B8" s="116"/>
      <c r="C8" s="15" t="s">
        <v>29</v>
      </c>
      <c r="D8" s="22" t="s">
        <v>24</v>
      </c>
      <c r="E8" s="22">
        <v>1</v>
      </c>
      <c r="F8" s="22">
        <v>400</v>
      </c>
      <c r="G8" s="22" t="s">
        <v>25</v>
      </c>
      <c r="H8" s="15" t="s">
        <v>30</v>
      </c>
      <c r="I8" s="91"/>
      <c r="J8" s="30"/>
      <c r="K8" s="31"/>
      <c r="L8" s="32"/>
      <c r="M8" s="33"/>
    </row>
    <row r="9" spans="1:13" ht="38.1" customHeight="1">
      <c r="A9" s="94"/>
      <c r="B9" s="116"/>
      <c r="C9" s="15" t="s">
        <v>31</v>
      </c>
      <c r="D9" s="22" t="s">
        <v>24</v>
      </c>
      <c r="E9" s="22">
        <v>3</v>
      </c>
      <c r="F9" s="22">
        <v>500</v>
      </c>
      <c r="G9" s="22" t="s">
        <v>25</v>
      </c>
      <c r="H9" s="15" t="s">
        <v>32</v>
      </c>
      <c r="I9" s="91"/>
      <c r="J9" s="30"/>
      <c r="K9" s="31"/>
      <c r="L9" s="32"/>
      <c r="M9" s="33"/>
    </row>
    <row r="10" spans="1:13" ht="15.6">
      <c r="A10" s="94"/>
      <c r="B10" s="116"/>
      <c r="C10" s="15" t="s">
        <v>33</v>
      </c>
      <c r="D10" s="22" t="s">
        <v>24</v>
      </c>
      <c r="E10" s="22">
        <v>1</v>
      </c>
      <c r="F10" s="22">
        <v>500</v>
      </c>
      <c r="G10" s="22" t="s">
        <v>25</v>
      </c>
      <c r="H10" s="15" t="s">
        <v>34</v>
      </c>
      <c r="I10" s="91"/>
      <c r="J10" s="30"/>
      <c r="K10" s="31"/>
      <c r="L10" s="32"/>
      <c r="M10" s="33"/>
    </row>
    <row r="11" spans="1:13" ht="15.6">
      <c r="A11" s="94"/>
      <c r="B11" s="116"/>
      <c r="C11" s="15" t="s">
        <v>35</v>
      </c>
      <c r="D11" s="22" t="s">
        <v>24</v>
      </c>
      <c r="E11" s="22">
        <v>1</v>
      </c>
      <c r="F11" s="22">
        <v>500</v>
      </c>
      <c r="G11" s="22" t="s">
        <v>25</v>
      </c>
      <c r="H11" s="15" t="s">
        <v>34</v>
      </c>
      <c r="I11" s="91"/>
      <c r="J11" s="30"/>
      <c r="K11" s="31"/>
      <c r="L11" s="32"/>
      <c r="M11" s="33"/>
    </row>
    <row r="12" spans="1:13" ht="29.1">
      <c r="A12" s="94"/>
      <c r="B12" s="116"/>
      <c r="C12" s="15" t="s">
        <v>36</v>
      </c>
      <c r="D12" s="22" t="s">
        <v>24</v>
      </c>
      <c r="E12" s="22">
        <v>3</v>
      </c>
      <c r="F12" s="22">
        <v>500</v>
      </c>
      <c r="G12" s="22" t="s">
        <v>25</v>
      </c>
      <c r="H12" s="15" t="s">
        <v>32</v>
      </c>
      <c r="I12" s="91"/>
      <c r="J12" s="30"/>
      <c r="K12" s="31"/>
      <c r="L12" s="32"/>
      <c r="M12" s="33"/>
    </row>
    <row r="13" spans="1:13" ht="29.1">
      <c r="A13" s="94"/>
      <c r="B13" s="116"/>
      <c r="C13" s="15" t="s">
        <v>37</v>
      </c>
      <c r="D13" s="22" t="s">
        <v>38</v>
      </c>
      <c r="E13" s="22">
        <v>5</v>
      </c>
      <c r="F13" s="22">
        <v>300</v>
      </c>
      <c r="G13" s="22" t="s">
        <v>25</v>
      </c>
      <c r="H13" s="15" t="s">
        <v>39</v>
      </c>
      <c r="I13" s="91"/>
      <c r="J13" s="30"/>
      <c r="K13" s="31"/>
      <c r="L13" s="32"/>
      <c r="M13" s="33"/>
    </row>
    <row r="14" spans="1:13" ht="29.1">
      <c r="A14" s="94"/>
      <c r="B14" s="116"/>
      <c r="C14" s="15" t="s">
        <v>40</v>
      </c>
      <c r="D14" s="22" t="s">
        <v>38</v>
      </c>
      <c r="E14" s="22">
        <v>2</v>
      </c>
      <c r="F14" s="22">
        <v>300</v>
      </c>
      <c r="G14" s="22" t="s">
        <v>25</v>
      </c>
      <c r="H14" s="15" t="s">
        <v>39</v>
      </c>
      <c r="I14" s="91"/>
      <c r="J14" s="30"/>
      <c r="K14" s="31"/>
      <c r="L14" s="32"/>
      <c r="M14" s="33"/>
    </row>
    <row r="15" spans="1:13" ht="15.6">
      <c r="A15" s="94"/>
      <c r="B15" s="116"/>
      <c r="C15" s="15" t="s">
        <v>41</v>
      </c>
      <c r="D15" s="22" t="s">
        <v>24</v>
      </c>
      <c r="E15" s="22">
        <v>1</v>
      </c>
      <c r="F15" s="22">
        <v>500</v>
      </c>
      <c r="G15" s="22" t="s">
        <v>25</v>
      </c>
      <c r="H15" s="15" t="s">
        <v>28</v>
      </c>
      <c r="I15" s="91"/>
      <c r="J15" s="30"/>
      <c r="K15" s="31"/>
      <c r="L15" s="32"/>
      <c r="M15" s="33"/>
    </row>
    <row r="16" spans="1:13" ht="15.6">
      <c r="A16" s="94"/>
      <c r="B16" s="116"/>
      <c r="C16" s="15" t="s">
        <v>42</v>
      </c>
      <c r="D16" s="22" t="s">
        <v>24</v>
      </c>
      <c r="E16" s="22">
        <v>1</v>
      </c>
      <c r="F16" s="22">
        <v>500</v>
      </c>
      <c r="G16" s="22" t="s">
        <v>25</v>
      </c>
      <c r="H16" s="15" t="s">
        <v>34</v>
      </c>
      <c r="I16" s="91"/>
      <c r="J16" s="30"/>
      <c r="K16" s="31"/>
      <c r="L16" s="32"/>
      <c r="M16" s="33"/>
    </row>
    <row r="17" spans="1:13" ht="46.5" customHeight="1">
      <c r="A17" s="94"/>
      <c r="B17" s="116"/>
      <c r="C17" s="15" t="s">
        <v>43</v>
      </c>
      <c r="D17" s="22" t="s">
        <v>24</v>
      </c>
      <c r="E17" s="22">
        <v>1</v>
      </c>
      <c r="F17" s="22">
        <v>500</v>
      </c>
      <c r="G17" s="22" t="s">
        <v>25</v>
      </c>
      <c r="H17" s="15" t="s">
        <v>34</v>
      </c>
      <c r="I17" s="91"/>
      <c r="J17" s="30"/>
      <c r="K17" s="31"/>
      <c r="L17" s="32"/>
      <c r="M17" s="33"/>
    </row>
    <row r="18" spans="1:13" ht="42" customHeight="1">
      <c r="A18" s="94"/>
      <c r="B18" s="116"/>
      <c r="C18" s="15" t="s">
        <v>44</v>
      </c>
      <c r="D18" s="22" t="s">
        <v>24</v>
      </c>
      <c r="E18" s="22">
        <v>1</v>
      </c>
      <c r="F18" s="22">
        <v>500</v>
      </c>
      <c r="G18" s="22" t="s">
        <v>25</v>
      </c>
      <c r="H18" s="15" t="s">
        <v>28</v>
      </c>
      <c r="I18" s="91"/>
      <c r="J18" s="30"/>
      <c r="K18" s="31"/>
      <c r="L18" s="32"/>
      <c r="M18" s="33"/>
    </row>
    <row r="19" spans="1:13" ht="29.1">
      <c r="A19" s="94"/>
      <c r="B19" s="116"/>
      <c r="C19" s="15" t="s">
        <v>45</v>
      </c>
      <c r="D19" s="22" t="s">
        <v>38</v>
      </c>
      <c r="E19" s="22">
        <v>2</v>
      </c>
      <c r="F19" s="22">
        <v>300</v>
      </c>
      <c r="G19" s="22" t="s">
        <v>25</v>
      </c>
      <c r="H19" s="15" t="s">
        <v>39</v>
      </c>
      <c r="I19" s="91"/>
      <c r="J19" s="30"/>
      <c r="K19" s="31"/>
      <c r="L19" s="32"/>
      <c r="M19" s="33"/>
    </row>
    <row r="20" spans="1:13" ht="38.1" customHeight="1">
      <c r="A20" s="94"/>
      <c r="B20" s="116"/>
      <c r="C20" s="15" t="s">
        <v>46</v>
      </c>
      <c r="D20" s="22" t="s">
        <v>24</v>
      </c>
      <c r="E20" s="22">
        <v>1</v>
      </c>
      <c r="F20" s="22">
        <v>400</v>
      </c>
      <c r="G20" s="22" t="s">
        <v>25</v>
      </c>
      <c r="H20" s="15" t="s">
        <v>28</v>
      </c>
      <c r="I20" s="91"/>
      <c r="J20" s="30"/>
      <c r="K20" s="31"/>
      <c r="L20" s="32"/>
      <c r="M20" s="33"/>
    </row>
    <row r="21" spans="1:13" ht="45.95" customHeight="1">
      <c r="A21" s="94"/>
      <c r="B21" s="116"/>
      <c r="C21" s="15" t="s">
        <v>47</v>
      </c>
      <c r="D21" s="22" t="s">
        <v>24</v>
      </c>
      <c r="E21" s="22">
        <v>1</v>
      </c>
      <c r="F21" s="22">
        <v>400</v>
      </c>
      <c r="G21" s="22" t="s">
        <v>25</v>
      </c>
      <c r="H21" s="15" t="s">
        <v>28</v>
      </c>
      <c r="I21" s="91"/>
      <c r="J21" s="30"/>
      <c r="K21" s="31"/>
      <c r="L21" s="32"/>
      <c r="M21" s="33"/>
    </row>
    <row r="22" spans="1:13" ht="45.95" customHeight="1">
      <c r="A22" s="94"/>
      <c r="B22" s="116"/>
      <c r="C22" s="15" t="s">
        <v>48</v>
      </c>
      <c r="D22" s="22" t="s">
        <v>24</v>
      </c>
      <c r="E22" s="22">
        <v>2</v>
      </c>
      <c r="F22" s="22">
        <v>500</v>
      </c>
      <c r="G22" s="22" t="s">
        <v>25</v>
      </c>
      <c r="H22" s="15" t="s">
        <v>28</v>
      </c>
      <c r="I22" s="91"/>
      <c r="J22" s="30"/>
      <c r="K22" s="31"/>
      <c r="L22" s="32"/>
      <c r="M22" s="33"/>
    </row>
    <row r="23" spans="1:13" ht="114.6" customHeight="1" thickBot="1">
      <c r="A23" s="95"/>
      <c r="B23" s="117"/>
      <c r="C23" s="34" t="s">
        <v>49</v>
      </c>
      <c r="D23" s="35" t="s">
        <v>50</v>
      </c>
      <c r="E23" s="35">
        <v>1</v>
      </c>
      <c r="F23" s="35" t="s">
        <v>51</v>
      </c>
      <c r="G23" s="35" t="s">
        <v>51</v>
      </c>
      <c r="H23" s="34" t="s">
        <v>52</v>
      </c>
      <c r="I23" s="92"/>
      <c r="J23" s="36"/>
      <c r="K23" s="37"/>
      <c r="L23" s="38"/>
      <c r="M23" s="39"/>
    </row>
    <row r="24" spans="1:13" ht="42.6" customHeight="1" thickTop="1">
      <c r="A24" s="91">
        <v>2</v>
      </c>
      <c r="B24" s="91" t="s">
        <v>53</v>
      </c>
      <c r="C24" s="40" t="s">
        <v>54</v>
      </c>
      <c r="D24" s="40" t="s">
        <v>8</v>
      </c>
      <c r="E24" s="41">
        <v>4</v>
      </c>
      <c r="F24" s="41">
        <v>0</v>
      </c>
      <c r="G24" s="40" t="s">
        <v>8</v>
      </c>
      <c r="H24" s="42" t="s">
        <v>55</v>
      </c>
      <c r="I24" s="90"/>
      <c r="J24" s="43"/>
      <c r="K24" s="43"/>
      <c r="L24" s="44"/>
      <c r="M24" s="45"/>
    </row>
    <row r="25" spans="1:13" ht="30" customHeight="1">
      <c r="A25" s="91"/>
      <c r="B25" s="91"/>
      <c r="C25" s="42" t="s">
        <v>56</v>
      </c>
      <c r="D25" s="40" t="s">
        <v>8</v>
      </c>
      <c r="E25" s="46">
        <v>2</v>
      </c>
      <c r="F25" s="46">
        <v>0</v>
      </c>
      <c r="G25" s="40" t="s">
        <v>8</v>
      </c>
      <c r="H25" s="42" t="s">
        <v>57</v>
      </c>
      <c r="I25" s="91"/>
      <c r="J25" s="47"/>
      <c r="K25" s="47"/>
      <c r="L25" s="48"/>
      <c r="M25" s="49"/>
    </row>
    <row r="26" spans="1:13" ht="15.6">
      <c r="A26" s="91"/>
      <c r="B26" s="91"/>
      <c r="C26" s="42" t="s">
        <v>58</v>
      </c>
      <c r="D26" s="40" t="s">
        <v>8</v>
      </c>
      <c r="E26" s="46">
        <v>1</v>
      </c>
      <c r="F26" s="46">
        <v>0</v>
      </c>
      <c r="G26" s="40" t="s">
        <v>8</v>
      </c>
      <c r="H26" s="42" t="s">
        <v>59</v>
      </c>
      <c r="I26" s="91"/>
      <c r="J26" s="47"/>
      <c r="K26" s="47"/>
      <c r="L26" s="48"/>
      <c r="M26" s="49"/>
    </row>
    <row r="27" spans="1:13" ht="29.1">
      <c r="A27" s="91"/>
      <c r="B27" s="91"/>
      <c r="C27" s="42" t="s">
        <v>60</v>
      </c>
      <c r="D27" s="40" t="s">
        <v>8</v>
      </c>
      <c r="E27" s="46">
        <v>2</v>
      </c>
      <c r="F27" s="46">
        <v>75</v>
      </c>
      <c r="G27" s="42" t="s">
        <v>61</v>
      </c>
      <c r="H27" s="42" t="s">
        <v>59</v>
      </c>
      <c r="I27" s="91"/>
      <c r="J27" s="47"/>
      <c r="K27" s="47"/>
      <c r="L27" s="48"/>
      <c r="M27" s="49"/>
    </row>
    <row r="28" spans="1:13" ht="45" customHeight="1" thickBot="1">
      <c r="A28" s="91"/>
      <c r="B28" s="91"/>
      <c r="C28" s="42" t="s">
        <v>62</v>
      </c>
      <c r="D28" s="40" t="s">
        <v>8</v>
      </c>
      <c r="E28" s="46">
        <v>3</v>
      </c>
      <c r="F28" s="46">
        <v>130</v>
      </c>
      <c r="G28" s="42" t="s">
        <v>25</v>
      </c>
      <c r="H28" s="42" t="s">
        <v>63</v>
      </c>
      <c r="I28" s="91"/>
      <c r="J28" s="47"/>
      <c r="K28" s="47"/>
      <c r="L28" s="48"/>
      <c r="M28" s="49"/>
    </row>
    <row r="29" spans="1:13" ht="37.5" customHeight="1" thickBot="1">
      <c r="A29" s="91"/>
      <c r="B29" s="91"/>
      <c r="C29" s="42" t="s">
        <v>64</v>
      </c>
      <c r="D29" s="24" t="s">
        <v>20</v>
      </c>
      <c r="E29" s="46">
        <v>1</v>
      </c>
      <c r="F29" s="46">
        <v>125</v>
      </c>
      <c r="G29" s="42" t="s">
        <v>65</v>
      </c>
      <c r="H29" s="42" t="s">
        <v>66</v>
      </c>
      <c r="I29" s="91"/>
      <c r="J29" s="47"/>
      <c r="K29" s="47"/>
      <c r="L29" s="48"/>
      <c r="M29" s="49"/>
    </row>
    <row r="30" spans="1:13" ht="30.6" customHeight="1">
      <c r="A30" s="91"/>
      <c r="B30" s="91"/>
      <c r="C30" s="42" t="s">
        <v>67</v>
      </c>
      <c r="D30" s="89" t="s">
        <v>20</v>
      </c>
      <c r="E30" s="46">
        <v>1</v>
      </c>
      <c r="F30" s="46">
        <v>480</v>
      </c>
      <c r="G30" s="42" t="s">
        <v>65</v>
      </c>
      <c r="H30" s="42" t="s">
        <v>68</v>
      </c>
      <c r="I30" s="91"/>
      <c r="J30" s="47"/>
      <c r="K30" s="47"/>
      <c r="L30" s="48"/>
      <c r="M30" s="49"/>
    </row>
    <row r="31" spans="1:13" ht="42" customHeight="1">
      <c r="A31" s="91"/>
      <c r="B31" s="91"/>
      <c r="C31" s="42" t="s">
        <v>69</v>
      </c>
      <c r="D31" s="40" t="s">
        <v>8</v>
      </c>
      <c r="E31" s="46">
        <v>2</v>
      </c>
      <c r="F31" s="46">
        <v>0</v>
      </c>
      <c r="G31" s="42" t="s">
        <v>8</v>
      </c>
      <c r="H31" s="42" t="s">
        <v>70</v>
      </c>
      <c r="I31" s="91"/>
      <c r="J31" s="47"/>
      <c r="K31" s="47"/>
      <c r="L31" s="48"/>
      <c r="M31" s="49"/>
    </row>
    <row r="32" spans="1:13" ht="45.95" customHeight="1">
      <c r="A32" s="91"/>
      <c r="B32" s="91"/>
      <c r="C32" s="42" t="s">
        <v>71</v>
      </c>
      <c r="D32" s="40" t="s">
        <v>8</v>
      </c>
      <c r="E32" s="46">
        <v>6</v>
      </c>
      <c r="F32" s="46">
        <v>300</v>
      </c>
      <c r="G32" s="42" t="s">
        <v>25</v>
      </c>
      <c r="H32" s="42" t="s">
        <v>72</v>
      </c>
      <c r="I32" s="91"/>
      <c r="J32" s="47"/>
      <c r="K32" s="47"/>
      <c r="L32" s="48"/>
      <c r="M32" s="49"/>
    </row>
    <row r="33" spans="1:13" ht="55.5" customHeight="1">
      <c r="A33" s="91"/>
      <c r="B33" s="91"/>
      <c r="C33" s="42" t="s">
        <v>73</v>
      </c>
      <c r="D33" s="40" t="s">
        <v>8</v>
      </c>
      <c r="E33" s="46">
        <v>12</v>
      </c>
      <c r="F33" s="46">
        <v>25</v>
      </c>
      <c r="G33" s="42" t="s">
        <v>74</v>
      </c>
      <c r="H33" s="42" t="s">
        <v>75</v>
      </c>
      <c r="I33" s="91"/>
      <c r="J33" s="47"/>
      <c r="K33" s="47"/>
      <c r="L33" s="48"/>
      <c r="M33" s="49"/>
    </row>
    <row r="34" spans="1:13" ht="45.6" customHeight="1" thickBot="1">
      <c r="A34" s="91"/>
      <c r="B34" s="91"/>
      <c r="C34" s="42" t="s">
        <v>76</v>
      </c>
      <c r="D34" s="40" t="s">
        <v>8</v>
      </c>
      <c r="E34" s="46">
        <v>1</v>
      </c>
      <c r="F34" s="46">
        <v>500</v>
      </c>
      <c r="G34" s="42" t="s">
        <v>25</v>
      </c>
      <c r="H34" s="42" t="s">
        <v>77</v>
      </c>
      <c r="I34" s="91"/>
      <c r="J34" s="47"/>
      <c r="K34" s="47"/>
      <c r="L34" s="48"/>
      <c r="M34" s="49"/>
    </row>
    <row r="35" spans="1:13" ht="53.1" customHeight="1">
      <c r="A35" s="91"/>
      <c r="B35" s="91"/>
      <c r="C35" s="42" t="s">
        <v>78</v>
      </c>
      <c r="D35" s="24" t="s">
        <v>20</v>
      </c>
      <c r="E35" s="46">
        <v>1</v>
      </c>
      <c r="F35" s="46">
        <v>1000</v>
      </c>
      <c r="G35" s="42" t="s">
        <v>65</v>
      </c>
      <c r="H35" s="42" t="s">
        <v>79</v>
      </c>
      <c r="I35" s="91"/>
      <c r="J35" s="47"/>
      <c r="K35" s="47"/>
      <c r="L35" s="48"/>
      <c r="M35" s="49"/>
    </row>
    <row r="36" spans="1:13" ht="32.1" customHeight="1">
      <c r="A36" s="91"/>
      <c r="B36" s="91"/>
      <c r="C36" s="42" t="s">
        <v>80</v>
      </c>
      <c r="D36" s="40" t="s">
        <v>8</v>
      </c>
      <c r="E36" s="46">
        <v>4</v>
      </c>
      <c r="F36" s="46">
        <v>0</v>
      </c>
      <c r="G36" s="42" t="s">
        <v>81</v>
      </c>
      <c r="H36" s="42" t="s">
        <v>82</v>
      </c>
      <c r="I36" s="91"/>
      <c r="J36" s="47"/>
      <c r="K36" s="47"/>
      <c r="L36" s="48"/>
      <c r="M36" s="49"/>
    </row>
    <row r="37" spans="1:13" ht="33" customHeight="1">
      <c r="A37" s="91"/>
      <c r="B37" s="91"/>
      <c r="C37" s="42" t="s">
        <v>83</v>
      </c>
      <c r="D37" s="40" t="s">
        <v>8</v>
      </c>
      <c r="E37" s="46">
        <v>15</v>
      </c>
      <c r="F37" s="46">
        <v>0</v>
      </c>
      <c r="G37" s="42" t="s">
        <v>81</v>
      </c>
      <c r="H37" s="42" t="s">
        <v>84</v>
      </c>
      <c r="I37" s="91"/>
      <c r="J37" s="47"/>
      <c r="K37" s="47"/>
      <c r="L37" s="48"/>
      <c r="M37" s="49"/>
    </row>
    <row r="38" spans="1:13" ht="31.5" customHeight="1">
      <c r="A38" s="91"/>
      <c r="B38" s="91"/>
      <c r="C38" s="42" t="s">
        <v>85</v>
      </c>
      <c r="D38" s="40" t="s">
        <v>8</v>
      </c>
      <c r="E38" s="46">
        <v>15</v>
      </c>
      <c r="F38" s="46">
        <v>0</v>
      </c>
      <c r="G38" s="42" t="s">
        <v>81</v>
      </c>
      <c r="H38" s="42" t="s">
        <v>86</v>
      </c>
      <c r="I38" s="91"/>
      <c r="J38" s="47"/>
      <c r="K38" s="47"/>
      <c r="L38" s="48"/>
      <c r="M38" s="49"/>
    </row>
    <row r="39" spans="1:13" ht="29.1">
      <c r="A39" s="91"/>
      <c r="B39" s="91"/>
      <c r="C39" s="42" t="s">
        <v>87</v>
      </c>
      <c r="D39" s="40" t="s">
        <v>8</v>
      </c>
      <c r="E39" s="46">
        <v>15</v>
      </c>
      <c r="F39" s="46">
        <v>0</v>
      </c>
      <c r="G39" s="42" t="s">
        <v>81</v>
      </c>
      <c r="H39" s="42" t="s">
        <v>88</v>
      </c>
      <c r="I39" s="91"/>
      <c r="J39" s="47"/>
      <c r="K39" s="47"/>
      <c r="L39" s="48"/>
      <c r="M39" s="49"/>
    </row>
    <row r="40" spans="1:13" ht="15.6">
      <c r="A40" s="91"/>
      <c r="B40" s="91"/>
      <c r="C40" s="50" t="s">
        <v>89</v>
      </c>
      <c r="D40" s="40" t="s">
        <v>8</v>
      </c>
      <c r="E40" s="51">
        <v>2</v>
      </c>
      <c r="F40" s="51">
        <v>50</v>
      </c>
      <c r="G40" s="42" t="s">
        <v>25</v>
      </c>
      <c r="H40" s="42" t="s">
        <v>90</v>
      </c>
      <c r="I40" s="91"/>
      <c r="J40" s="52"/>
      <c r="K40" s="52"/>
      <c r="L40" s="53"/>
      <c r="M40" s="54"/>
    </row>
    <row r="41" spans="1:13" ht="117.6" customHeight="1" thickBot="1">
      <c r="A41" s="120"/>
      <c r="B41" s="121"/>
      <c r="C41" s="55" t="s">
        <v>91</v>
      </c>
      <c r="D41" s="55" t="s">
        <v>92</v>
      </c>
      <c r="E41" s="56" t="s">
        <v>51</v>
      </c>
      <c r="F41" s="56" t="s">
        <v>51</v>
      </c>
      <c r="G41" s="55" t="s">
        <v>51</v>
      </c>
      <c r="H41" s="55" t="s">
        <v>93</v>
      </c>
      <c r="I41" s="92"/>
      <c r="J41" s="57"/>
      <c r="K41" s="57"/>
      <c r="L41" s="58"/>
      <c r="M41" s="39"/>
    </row>
    <row r="42" spans="1:13" ht="21.95" customHeight="1" thickTop="1">
      <c r="A42" s="94">
        <v>3</v>
      </c>
      <c r="B42" s="91" t="s">
        <v>94</v>
      </c>
      <c r="C42" s="42" t="s">
        <v>62</v>
      </c>
      <c r="D42" s="40" t="s">
        <v>8</v>
      </c>
      <c r="E42" s="46">
        <v>2</v>
      </c>
      <c r="F42" s="46">
        <v>130</v>
      </c>
      <c r="G42" s="46" t="s">
        <v>95</v>
      </c>
      <c r="H42" s="42" t="s">
        <v>96</v>
      </c>
      <c r="I42" s="90"/>
      <c r="J42" s="47"/>
      <c r="K42" s="47"/>
      <c r="L42" s="48"/>
      <c r="M42" s="59"/>
    </row>
    <row r="43" spans="1:13" ht="34.5" customHeight="1">
      <c r="A43" s="94"/>
      <c r="B43" s="91"/>
      <c r="C43" s="42" t="s">
        <v>97</v>
      </c>
      <c r="D43" s="46" t="s">
        <v>24</v>
      </c>
      <c r="E43" s="46">
        <v>30</v>
      </c>
      <c r="F43" s="46">
        <v>0</v>
      </c>
      <c r="G43" s="46" t="s">
        <v>98</v>
      </c>
      <c r="H43" s="42" t="s">
        <v>99</v>
      </c>
      <c r="I43" s="91"/>
      <c r="J43" s="47"/>
      <c r="K43" s="47"/>
      <c r="L43" s="48"/>
      <c r="M43" s="59"/>
    </row>
    <row r="44" spans="1:13" ht="30" customHeight="1">
      <c r="A44" s="94"/>
      <c r="B44" s="91"/>
      <c r="C44" s="42" t="s">
        <v>60</v>
      </c>
      <c r="D44" s="40" t="s">
        <v>8</v>
      </c>
      <c r="E44" s="46">
        <v>1</v>
      </c>
      <c r="F44" s="46">
        <v>75</v>
      </c>
      <c r="G44" s="42" t="s">
        <v>61</v>
      </c>
      <c r="H44" s="42" t="s">
        <v>100</v>
      </c>
      <c r="I44" s="91"/>
      <c r="J44" s="47"/>
      <c r="K44" s="47"/>
      <c r="L44" s="48"/>
      <c r="M44" s="59"/>
    </row>
    <row r="45" spans="1:13" ht="26.1" customHeight="1">
      <c r="A45" s="94"/>
      <c r="B45" s="91"/>
      <c r="C45" s="42" t="s">
        <v>54</v>
      </c>
      <c r="D45" s="40" t="s">
        <v>8</v>
      </c>
      <c r="E45" s="46">
        <v>1</v>
      </c>
      <c r="F45" s="46">
        <v>0</v>
      </c>
      <c r="G45" s="46" t="s">
        <v>98</v>
      </c>
      <c r="H45" s="42" t="s">
        <v>55</v>
      </c>
      <c r="I45" s="91"/>
      <c r="J45" s="47"/>
      <c r="K45" s="47"/>
      <c r="L45" s="48"/>
      <c r="M45" s="59"/>
    </row>
    <row r="46" spans="1:13" ht="20.100000000000001" customHeight="1">
      <c r="A46" s="94"/>
      <c r="B46" s="91"/>
      <c r="C46" s="42" t="s">
        <v>101</v>
      </c>
      <c r="D46" s="40" t="s">
        <v>8</v>
      </c>
      <c r="E46" s="46">
        <v>2</v>
      </c>
      <c r="F46" s="46">
        <v>75</v>
      </c>
      <c r="G46" s="46" t="s">
        <v>21</v>
      </c>
      <c r="H46" s="42" t="s">
        <v>102</v>
      </c>
      <c r="I46" s="91"/>
      <c r="J46" s="47"/>
      <c r="K46" s="47"/>
      <c r="L46" s="48"/>
      <c r="M46" s="59"/>
    </row>
    <row r="47" spans="1:13" ht="27.6" customHeight="1">
      <c r="A47" s="94"/>
      <c r="B47" s="91"/>
      <c r="C47" s="42" t="s">
        <v>67</v>
      </c>
      <c r="D47" s="46" t="s">
        <v>20</v>
      </c>
      <c r="E47" s="46">
        <v>1</v>
      </c>
      <c r="F47" s="46">
        <v>250</v>
      </c>
      <c r="G47" s="46" t="s">
        <v>21</v>
      </c>
      <c r="H47" s="42" t="s">
        <v>68</v>
      </c>
      <c r="I47" s="91"/>
      <c r="J47" s="47"/>
      <c r="K47" s="47"/>
      <c r="L47" s="48"/>
      <c r="M47" s="59"/>
    </row>
    <row r="48" spans="1:13" ht="20.100000000000001" customHeight="1">
      <c r="A48" s="94"/>
      <c r="B48" s="91"/>
      <c r="C48" s="42" t="s">
        <v>69</v>
      </c>
      <c r="D48" s="40" t="s">
        <v>8</v>
      </c>
      <c r="E48" s="46">
        <v>1</v>
      </c>
      <c r="F48" s="46">
        <v>0</v>
      </c>
      <c r="G48" s="46" t="s">
        <v>98</v>
      </c>
      <c r="H48" s="42" t="s">
        <v>103</v>
      </c>
      <c r="I48" s="91"/>
      <c r="J48" s="47"/>
      <c r="K48" s="47"/>
      <c r="L48" s="48"/>
      <c r="M48" s="59"/>
    </row>
    <row r="49" spans="1:13" ht="30.6" customHeight="1">
      <c r="A49" s="94"/>
      <c r="B49" s="91"/>
      <c r="C49" s="42" t="s">
        <v>104</v>
      </c>
      <c r="D49" s="40" t="s">
        <v>8</v>
      </c>
      <c r="E49" s="46">
        <v>1</v>
      </c>
      <c r="F49" s="46">
        <v>0</v>
      </c>
      <c r="G49" s="46" t="s">
        <v>98</v>
      </c>
      <c r="H49" s="42" t="s">
        <v>105</v>
      </c>
      <c r="I49" s="91"/>
      <c r="J49" s="47"/>
      <c r="K49" s="47"/>
      <c r="L49" s="48"/>
      <c r="M49" s="59"/>
    </row>
    <row r="50" spans="1:13" ht="89.45" customHeight="1">
      <c r="A50" s="94"/>
      <c r="B50" s="91"/>
      <c r="C50" s="42" t="s">
        <v>106</v>
      </c>
      <c r="D50" s="40" t="s">
        <v>8</v>
      </c>
      <c r="E50" s="46">
        <v>1</v>
      </c>
      <c r="F50" s="46">
        <v>0</v>
      </c>
      <c r="G50" s="46" t="s">
        <v>98</v>
      </c>
      <c r="H50" s="42" t="s">
        <v>107</v>
      </c>
      <c r="I50" s="91"/>
      <c r="J50" s="47"/>
      <c r="K50" s="47"/>
      <c r="L50" s="48"/>
      <c r="M50" s="59"/>
    </row>
    <row r="51" spans="1:13" ht="81" customHeight="1" thickBot="1">
      <c r="A51" s="94"/>
      <c r="B51" s="91"/>
      <c r="C51" s="50" t="s">
        <v>108</v>
      </c>
      <c r="D51" s="55" t="s">
        <v>8</v>
      </c>
      <c r="E51" s="51">
        <v>1</v>
      </c>
      <c r="F51" s="51" t="s">
        <v>98</v>
      </c>
      <c r="G51" s="51" t="s">
        <v>98</v>
      </c>
      <c r="H51" s="50" t="s">
        <v>109</v>
      </c>
      <c r="I51" s="92"/>
      <c r="J51" s="52"/>
      <c r="K51" s="52"/>
      <c r="L51" s="53"/>
      <c r="M51" s="33"/>
    </row>
    <row r="52" spans="1:13" ht="33.6" customHeight="1" thickTop="1">
      <c r="A52" s="103">
        <v>4</v>
      </c>
      <c r="B52" s="106" t="s">
        <v>110</v>
      </c>
      <c r="C52" s="60" t="s">
        <v>111</v>
      </c>
      <c r="D52" s="40" t="s">
        <v>8</v>
      </c>
      <c r="E52" s="61">
        <v>2</v>
      </c>
      <c r="F52" s="61">
        <v>110</v>
      </c>
      <c r="G52" s="61" t="s">
        <v>25</v>
      </c>
      <c r="H52" s="60" t="s">
        <v>112</v>
      </c>
      <c r="I52" s="90"/>
      <c r="J52" s="62"/>
      <c r="K52" s="62"/>
      <c r="L52" s="63"/>
      <c r="M52" s="64"/>
    </row>
    <row r="53" spans="1:13" ht="30.6" customHeight="1">
      <c r="A53" s="104"/>
      <c r="B53" s="107"/>
      <c r="C53" s="42" t="s">
        <v>113</v>
      </c>
      <c r="D53" s="46" t="s">
        <v>20</v>
      </c>
      <c r="E53" s="46">
        <v>1</v>
      </c>
      <c r="F53" s="46">
        <v>100</v>
      </c>
      <c r="G53" s="46" t="s">
        <v>21</v>
      </c>
      <c r="H53" s="42" t="s">
        <v>114</v>
      </c>
      <c r="I53" s="91"/>
      <c r="J53" s="47"/>
      <c r="K53" s="47"/>
      <c r="L53" s="48"/>
      <c r="M53" s="59"/>
    </row>
    <row r="54" spans="1:13" ht="20.100000000000001" customHeight="1">
      <c r="A54" s="104"/>
      <c r="B54" s="107"/>
      <c r="C54" s="42" t="s">
        <v>115</v>
      </c>
      <c r="D54" s="40" t="s">
        <v>8</v>
      </c>
      <c r="E54" s="46">
        <v>2</v>
      </c>
      <c r="F54" s="46">
        <v>50</v>
      </c>
      <c r="G54" s="41" t="s">
        <v>25</v>
      </c>
      <c r="H54" s="42" t="s">
        <v>116</v>
      </c>
      <c r="I54" s="91"/>
      <c r="J54" s="47"/>
      <c r="K54" s="47"/>
      <c r="L54" s="48"/>
      <c r="M54" s="59"/>
    </row>
    <row r="55" spans="1:13" ht="27.6" customHeight="1">
      <c r="A55" s="104"/>
      <c r="B55" s="107"/>
      <c r="C55" s="42" t="s">
        <v>117</v>
      </c>
      <c r="D55" s="40" t="s">
        <v>8</v>
      </c>
      <c r="E55" s="46">
        <v>1</v>
      </c>
      <c r="F55" s="46">
        <v>200</v>
      </c>
      <c r="G55" s="46" t="s">
        <v>21</v>
      </c>
      <c r="H55" s="42" t="s">
        <v>118</v>
      </c>
      <c r="I55" s="91"/>
      <c r="J55" s="47"/>
      <c r="K55" s="47"/>
      <c r="L55" s="48"/>
      <c r="M55" s="59"/>
    </row>
    <row r="56" spans="1:13" ht="20.100000000000001" customHeight="1">
      <c r="A56" s="104"/>
      <c r="B56" s="107"/>
      <c r="C56" s="42" t="s">
        <v>119</v>
      </c>
      <c r="D56" s="40" t="s">
        <v>8</v>
      </c>
      <c r="E56" s="46">
        <v>90</v>
      </c>
      <c r="F56" s="46" t="s">
        <v>98</v>
      </c>
      <c r="G56" s="46" t="s">
        <v>98</v>
      </c>
      <c r="H56" s="42" t="s">
        <v>120</v>
      </c>
      <c r="I56" s="91"/>
      <c r="J56" s="47"/>
      <c r="K56" s="47"/>
      <c r="L56" s="48"/>
      <c r="M56" s="59"/>
    </row>
    <row r="57" spans="1:13" ht="30.95" customHeight="1">
      <c r="A57" s="104"/>
      <c r="B57" s="107"/>
      <c r="C57" s="42" t="s">
        <v>121</v>
      </c>
      <c r="D57" s="46" t="s">
        <v>122</v>
      </c>
      <c r="E57" s="46">
        <v>2</v>
      </c>
      <c r="F57" s="46" t="s">
        <v>98</v>
      </c>
      <c r="G57" s="46" t="s">
        <v>98</v>
      </c>
      <c r="H57" s="42" t="s">
        <v>123</v>
      </c>
      <c r="I57" s="91"/>
      <c r="J57" s="47"/>
      <c r="K57" s="47"/>
      <c r="L57" s="48"/>
      <c r="M57" s="59"/>
    </row>
    <row r="58" spans="1:13" ht="78.599999999999994" customHeight="1" thickBot="1">
      <c r="A58" s="105"/>
      <c r="B58" s="108"/>
      <c r="C58" s="55" t="s">
        <v>124</v>
      </c>
      <c r="D58" s="55" t="s">
        <v>8</v>
      </c>
      <c r="E58" s="56" t="s">
        <v>98</v>
      </c>
      <c r="F58" s="56" t="s">
        <v>98</v>
      </c>
      <c r="G58" s="56" t="s">
        <v>98</v>
      </c>
      <c r="H58" s="55" t="s">
        <v>125</v>
      </c>
      <c r="I58" s="92"/>
      <c r="J58" s="57"/>
      <c r="K58" s="57"/>
      <c r="L58" s="58"/>
      <c r="M58" s="39"/>
    </row>
    <row r="59" spans="1:13" ht="15.95" customHeight="1" thickTop="1">
      <c r="A59" s="93">
        <v>5</v>
      </c>
      <c r="B59" s="90" t="s">
        <v>126</v>
      </c>
      <c r="C59" s="60" t="s">
        <v>127</v>
      </c>
      <c r="D59" s="40" t="s">
        <v>8</v>
      </c>
      <c r="E59" s="61">
        <v>1</v>
      </c>
      <c r="F59" s="61" t="s">
        <v>81</v>
      </c>
      <c r="G59" s="84" t="s">
        <v>8</v>
      </c>
      <c r="H59" s="60" t="s">
        <v>128</v>
      </c>
      <c r="I59" s="90"/>
      <c r="J59" s="62"/>
      <c r="K59" s="62"/>
      <c r="L59" s="63"/>
      <c r="M59" s="64"/>
    </row>
    <row r="60" spans="1:13" ht="29.1">
      <c r="A60" s="94"/>
      <c r="B60" s="91"/>
      <c r="C60" s="42" t="s">
        <v>129</v>
      </c>
      <c r="D60" s="40" t="s">
        <v>8</v>
      </c>
      <c r="E60" s="46">
        <v>1</v>
      </c>
      <c r="F60" s="46" t="s">
        <v>81</v>
      </c>
      <c r="G60" s="46" t="s">
        <v>8</v>
      </c>
      <c r="H60" s="42" t="s">
        <v>130</v>
      </c>
      <c r="I60" s="91"/>
      <c r="J60" s="47"/>
      <c r="K60" s="47"/>
      <c r="L60" s="48"/>
      <c r="M60" s="59"/>
    </row>
    <row r="61" spans="1:13" ht="29.1">
      <c r="A61" s="94"/>
      <c r="B61" s="91"/>
      <c r="C61" s="42" t="s">
        <v>131</v>
      </c>
      <c r="D61" s="46" t="s">
        <v>20</v>
      </c>
      <c r="E61" s="46">
        <v>1</v>
      </c>
      <c r="F61" s="46">
        <v>250</v>
      </c>
      <c r="G61" s="46" t="s">
        <v>21</v>
      </c>
      <c r="H61" s="42" t="s">
        <v>132</v>
      </c>
      <c r="I61" s="91"/>
      <c r="J61" s="47"/>
      <c r="K61" s="47"/>
      <c r="L61" s="48"/>
      <c r="M61" s="59"/>
    </row>
    <row r="62" spans="1:13" ht="29.45" thickBot="1">
      <c r="A62" s="95"/>
      <c r="B62" s="92"/>
      <c r="C62" s="55" t="s">
        <v>133</v>
      </c>
      <c r="D62" s="56" t="s">
        <v>20</v>
      </c>
      <c r="E62" s="56">
        <v>1</v>
      </c>
      <c r="F62" s="56" t="s">
        <v>81</v>
      </c>
      <c r="G62" s="56" t="s">
        <v>81</v>
      </c>
      <c r="H62" s="55" t="s">
        <v>134</v>
      </c>
      <c r="I62" s="92"/>
      <c r="J62" s="57"/>
      <c r="K62" s="57"/>
      <c r="L62" s="58"/>
      <c r="M62" s="39"/>
    </row>
    <row r="63" spans="1:13" ht="15.95" thickTop="1">
      <c r="A63" s="103">
        <v>6</v>
      </c>
      <c r="B63" s="106" t="s">
        <v>135</v>
      </c>
      <c r="C63" s="65" t="s">
        <v>136</v>
      </c>
      <c r="D63" s="40" t="s">
        <v>8</v>
      </c>
      <c r="E63" s="66">
        <v>2</v>
      </c>
      <c r="F63" s="66" t="s">
        <v>98</v>
      </c>
      <c r="G63" s="85" t="s">
        <v>8</v>
      </c>
      <c r="H63" s="65" t="s">
        <v>137</v>
      </c>
      <c r="I63" s="90"/>
      <c r="J63" s="62"/>
      <c r="K63" s="62"/>
      <c r="L63" s="63"/>
      <c r="M63" s="64"/>
    </row>
    <row r="64" spans="1:13" ht="15.6">
      <c r="A64" s="104"/>
      <c r="B64" s="107"/>
      <c r="C64" s="67" t="s">
        <v>138</v>
      </c>
      <c r="D64" s="68" t="s">
        <v>139</v>
      </c>
      <c r="E64" s="69">
        <v>2</v>
      </c>
      <c r="F64" s="69" t="s">
        <v>98</v>
      </c>
      <c r="G64" s="69" t="s">
        <v>8</v>
      </c>
      <c r="H64" s="67" t="s">
        <v>140</v>
      </c>
      <c r="I64" s="91"/>
      <c r="J64" s="47"/>
      <c r="K64" s="47"/>
      <c r="L64" s="48"/>
      <c r="M64" s="59"/>
    </row>
    <row r="65" spans="1:13" ht="15.6">
      <c r="A65" s="104"/>
      <c r="B65" s="107"/>
      <c r="C65" s="67" t="s">
        <v>141</v>
      </c>
      <c r="D65" s="40" t="s">
        <v>8</v>
      </c>
      <c r="E65" s="69">
        <v>2</v>
      </c>
      <c r="F65" s="69" t="s">
        <v>98</v>
      </c>
      <c r="G65" s="69" t="s">
        <v>8</v>
      </c>
      <c r="H65" s="67" t="s">
        <v>142</v>
      </c>
      <c r="I65" s="91"/>
      <c r="J65" s="47"/>
      <c r="K65" s="47"/>
      <c r="L65" s="48"/>
      <c r="M65" s="59"/>
    </row>
    <row r="66" spans="1:13" ht="15.6">
      <c r="A66" s="104"/>
      <c r="B66" s="107"/>
      <c r="C66" s="67" t="s">
        <v>143</v>
      </c>
      <c r="D66" s="40" t="s">
        <v>8</v>
      </c>
      <c r="E66" s="69">
        <v>2</v>
      </c>
      <c r="F66" s="69" t="s">
        <v>98</v>
      </c>
      <c r="G66" s="69" t="s">
        <v>8</v>
      </c>
      <c r="H66" s="67" t="s">
        <v>144</v>
      </c>
      <c r="I66" s="91"/>
      <c r="J66" s="47"/>
      <c r="K66" s="47"/>
      <c r="L66" s="48"/>
      <c r="M66" s="59"/>
    </row>
    <row r="67" spans="1:13" ht="15.6">
      <c r="A67" s="104"/>
      <c r="B67" s="107"/>
      <c r="C67" s="67" t="s">
        <v>145</v>
      </c>
      <c r="D67" s="40" t="s">
        <v>8</v>
      </c>
      <c r="E67" s="69">
        <v>1</v>
      </c>
      <c r="F67" s="69" t="s">
        <v>98</v>
      </c>
      <c r="G67" s="69" t="s">
        <v>8</v>
      </c>
      <c r="H67" s="67" t="s">
        <v>146</v>
      </c>
      <c r="I67" s="91"/>
      <c r="J67" s="47"/>
      <c r="K67" s="47"/>
      <c r="L67" s="48"/>
      <c r="M67" s="59"/>
    </row>
    <row r="68" spans="1:13" ht="31.5" customHeight="1">
      <c r="A68" s="104"/>
      <c r="B68" s="107"/>
      <c r="C68" s="67" t="s">
        <v>147</v>
      </c>
      <c r="D68" s="40" t="s">
        <v>8</v>
      </c>
      <c r="E68" s="68">
        <v>1</v>
      </c>
      <c r="F68" s="69" t="s">
        <v>98</v>
      </c>
      <c r="G68" s="69" t="s">
        <v>8</v>
      </c>
      <c r="H68" s="46" t="s">
        <v>148</v>
      </c>
      <c r="I68" s="91"/>
      <c r="J68" s="47"/>
      <c r="K68" s="47"/>
      <c r="L68" s="48"/>
      <c r="M68" s="59"/>
    </row>
    <row r="69" spans="1:13" ht="36" customHeight="1">
      <c r="A69" s="104"/>
      <c r="B69" s="107"/>
      <c r="C69" s="67" t="s">
        <v>149</v>
      </c>
      <c r="D69" s="40" t="s">
        <v>8</v>
      </c>
      <c r="E69" s="68">
        <v>1</v>
      </c>
      <c r="F69" s="69" t="s">
        <v>98</v>
      </c>
      <c r="G69" s="69" t="s">
        <v>8</v>
      </c>
      <c r="H69" s="46" t="s">
        <v>150</v>
      </c>
      <c r="I69" s="91"/>
      <c r="J69" s="47"/>
      <c r="K69" s="47"/>
      <c r="L69" s="48"/>
      <c r="M69" s="59"/>
    </row>
    <row r="70" spans="1:13" ht="43.5">
      <c r="A70" s="104"/>
      <c r="B70" s="107"/>
      <c r="C70" s="67" t="s">
        <v>151</v>
      </c>
      <c r="D70" s="40" t="s">
        <v>8</v>
      </c>
      <c r="E70" s="68">
        <v>1</v>
      </c>
      <c r="F70" s="69" t="s">
        <v>98</v>
      </c>
      <c r="G70" s="69" t="s">
        <v>8</v>
      </c>
      <c r="H70" s="46" t="s">
        <v>152</v>
      </c>
      <c r="I70" s="91"/>
      <c r="J70" s="47"/>
      <c r="K70" s="47"/>
      <c r="L70" s="48"/>
      <c r="M70" s="59"/>
    </row>
    <row r="71" spans="1:13" ht="15.95" thickBot="1">
      <c r="A71" s="105"/>
      <c r="B71" s="108"/>
      <c r="C71" s="70" t="s">
        <v>153</v>
      </c>
      <c r="D71" s="71" t="s">
        <v>74</v>
      </c>
      <c r="E71" s="72">
        <v>40</v>
      </c>
      <c r="F71" s="72" t="s">
        <v>51</v>
      </c>
      <c r="G71" s="72" t="s">
        <v>74</v>
      </c>
      <c r="H71" s="73" t="s">
        <v>154</v>
      </c>
      <c r="I71" s="92"/>
      <c r="J71" s="57"/>
      <c r="K71" s="57"/>
      <c r="L71" s="58"/>
      <c r="M71" s="39"/>
    </row>
    <row r="72" spans="1:13" ht="78" thickTop="1">
      <c r="A72" s="74">
        <v>6</v>
      </c>
      <c r="B72" s="25" t="s">
        <v>155</v>
      </c>
      <c r="C72" s="75" t="s">
        <v>156</v>
      </c>
      <c r="D72" s="76" t="s">
        <v>157</v>
      </c>
      <c r="E72" s="76">
        <v>1</v>
      </c>
      <c r="F72" s="77" t="s">
        <v>98</v>
      </c>
      <c r="G72" s="77" t="s">
        <v>98</v>
      </c>
      <c r="H72" s="78" t="s">
        <v>98</v>
      </c>
      <c r="I72" s="79"/>
      <c r="J72" s="80"/>
      <c r="K72" s="81"/>
      <c r="L72" s="82"/>
      <c r="M72" s="83"/>
    </row>
    <row r="73" spans="1:13" s="4" customFormat="1" ht="12.75" customHeight="1">
      <c r="A73" s="16" t="s">
        <v>158</v>
      </c>
      <c r="B73" s="17"/>
      <c r="C73" s="17"/>
      <c r="D73" s="17"/>
      <c r="E73" s="17"/>
      <c r="F73" s="17"/>
      <c r="G73" s="17"/>
      <c r="H73" s="17"/>
      <c r="I73" s="18"/>
      <c r="J73" s="19"/>
      <c r="K73" s="20"/>
      <c r="L73" s="20" t="s">
        <v>158</v>
      </c>
      <c r="M73" s="21">
        <f>SUM(M5:M72)</f>
        <v>0</v>
      </c>
    </row>
    <row r="74" spans="1:13" s="4" customFormat="1" ht="26.1">
      <c r="A74" s="112"/>
      <c r="B74" s="113"/>
      <c r="C74" s="113"/>
      <c r="D74" s="113"/>
      <c r="E74" s="113"/>
      <c r="F74" s="113"/>
      <c r="G74" s="113"/>
      <c r="H74" s="113"/>
      <c r="I74" s="113"/>
      <c r="J74" s="113"/>
      <c r="K74" s="114"/>
      <c r="L74" s="5" t="s">
        <v>159</v>
      </c>
      <c r="M74" s="6"/>
    </row>
    <row r="75" spans="1:13" s="4" customFormat="1" ht="15" customHeight="1" thickBot="1">
      <c r="A75" s="112"/>
      <c r="B75" s="113"/>
      <c r="C75" s="113"/>
      <c r="D75" s="113"/>
      <c r="E75" s="113"/>
      <c r="F75" s="113"/>
      <c r="G75" s="113"/>
      <c r="H75" s="113"/>
      <c r="I75" s="113"/>
      <c r="J75" s="113"/>
      <c r="K75" s="114"/>
      <c r="L75" s="7" t="s">
        <v>17</v>
      </c>
      <c r="M75" s="8">
        <f>SUM(M74,'Anexo A.2 Economical Offer'!$M$73)</f>
        <v>0</v>
      </c>
    </row>
    <row r="76" spans="1:13" s="4" customFormat="1" ht="12.95">
      <c r="A76" s="96" t="s">
        <v>160</v>
      </c>
      <c r="B76" s="97"/>
      <c r="C76" s="97"/>
      <c r="D76" s="98"/>
      <c r="E76" s="98"/>
      <c r="F76" s="98"/>
      <c r="G76" s="98"/>
      <c r="H76" s="98"/>
      <c r="I76" s="99"/>
      <c r="J76" s="100" t="s">
        <v>161</v>
      </c>
      <c r="K76" s="101"/>
      <c r="L76" s="101"/>
      <c r="M76" s="102"/>
    </row>
    <row r="77" spans="1:13" s="4" customFormat="1" ht="38.25" customHeight="1">
      <c r="A77" s="122" t="s">
        <v>162</v>
      </c>
      <c r="B77" s="123"/>
      <c r="C77" s="124" t="s">
        <v>163</v>
      </c>
      <c r="D77" s="125"/>
      <c r="E77" s="125"/>
      <c r="F77" s="125"/>
      <c r="G77" s="125"/>
      <c r="H77" s="125"/>
      <c r="I77" s="125"/>
      <c r="J77" s="10" t="s">
        <v>164</v>
      </c>
      <c r="K77" s="126"/>
      <c r="L77" s="127"/>
      <c r="M77" s="128"/>
    </row>
    <row r="78" spans="1:13" s="4" customFormat="1" ht="24" customHeight="1">
      <c r="A78" s="122" t="s">
        <v>165</v>
      </c>
      <c r="B78" s="123"/>
      <c r="C78" s="124" t="s">
        <v>166</v>
      </c>
      <c r="D78" s="125"/>
      <c r="E78" s="125"/>
      <c r="F78" s="125"/>
      <c r="G78" s="125"/>
      <c r="H78" s="125"/>
      <c r="I78" s="129"/>
      <c r="J78" s="10" t="s">
        <v>167</v>
      </c>
      <c r="K78" s="126"/>
      <c r="L78" s="127"/>
      <c r="M78" s="128"/>
    </row>
    <row r="79" spans="1:13" s="4" customFormat="1" ht="23.25" customHeight="1">
      <c r="A79" s="122" t="s">
        <v>168</v>
      </c>
      <c r="B79" s="123"/>
      <c r="C79" s="124" t="s">
        <v>169</v>
      </c>
      <c r="D79" s="125"/>
      <c r="E79" s="125"/>
      <c r="F79" s="125"/>
      <c r="G79" s="125"/>
      <c r="H79" s="125"/>
      <c r="I79" s="125"/>
      <c r="J79" s="10" t="s">
        <v>170</v>
      </c>
      <c r="K79" s="126"/>
      <c r="L79" s="127"/>
      <c r="M79" s="128"/>
    </row>
    <row r="80" spans="1:13" s="4" customFormat="1" ht="28.5" customHeight="1">
      <c r="A80" s="122" t="s">
        <v>171</v>
      </c>
      <c r="B80" s="123"/>
      <c r="C80" s="124" t="s">
        <v>172</v>
      </c>
      <c r="D80" s="125"/>
      <c r="E80" s="125"/>
      <c r="F80" s="125"/>
      <c r="G80" s="125"/>
      <c r="H80" s="125"/>
      <c r="I80" s="125"/>
      <c r="J80" s="10" t="s">
        <v>173</v>
      </c>
      <c r="K80" s="126"/>
      <c r="L80" s="127"/>
      <c r="M80" s="128"/>
    </row>
    <row r="81" spans="1:13" s="4" customFormat="1" ht="28.5" customHeight="1" thickBot="1">
      <c r="A81" s="130" t="s">
        <v>174</v>
      </c>
      <c r="B81" s="131"/>
      <c r="C81" s="132" t="s">
        <v>175</v>
      </c>
      <c r="D81" s="133"/>
      <c r="E81" s="133"/>
      <c r="F81" s="133"/>
      <c r="G81" s="133"/>
      <c r="H81" s="133"/>
      <c r="I81" s="134"/>
      <c r="J81" s="10" t="s">
        <v>174</v>
      </c>
      <c r="K81" s="135"/>
      <c r="L81" s="136"/>
      <c r="M81" s="137"/>
    </row>
    <row r="82" spans="1:13" s="4" customFormat="1" ht="12.75" customHeight="1">
      <c r="A82" s="138" t="s">
        <v>176</v>
      </c>
      <c r="B82" s="139"/>
      <c r="C82" s="139"/>
      <c r="D82" s="139"/>
      <c r="E82" s="139"/>
      <c r="F82" s="139"/>
      <c r="G82" s="139"/>
      <c r="H82" s="139"/>
      <c r="I82" s="140"/>
      <c r="J82" s="9" t="s">
        <v>177</v>
      </c>
      <c r="K82" s="126"/>
      <c r="L82" s="127"/>
      <c r="M82" s="128"/>
    </row>
    <row r="83" spans="1:13" s="4" customFormat="1" ht="30" customHeight="1">
      <c r="A83" s="141"/>
      <c r="B83" s="142"/>
      <c r="C83" s="142"/>
      <c r="D83" s="142"/>
      <c r="E83" s="142"/>
      <c r="F83" s="142"/>
      <c r="G83" s="142"/>
      <c r="H83" s="142"/>
      <c r="I83" s="143"/>
      <c r="J83" s="9" t="s">
        <v>178</v>
      </c>
      <c r="K83" s="126"/>
      <c r="L83" s="127"/>
      <c r="M83" s="128"/>
    </row>
    <row r="84" spans="1:13" s="4" customFormat="1" ht="12.75" customHeight="1">
      <c r="A84" s="141"/>
      <c r="B84" s="142"/>
      <c r="C84" s="142"/>
      <c r="D84" s="142"/>
      <c r="E84" s="142"/>
      <c r="F84" s="142"/>
      <c r="G84" s="142"/>
      <c r="H84" s="142"/>
      <c r="I84" s="143"/>
      <c r="J84" s="9" t="s">
        <v>179</v>
      </c>
      <c r="K84" s="126"/>
      <c r="L84" s="127"/>
      <c r="M84" s="128"/>
    </row>
    <row r="85" spans="1:13" s="4" customFormat="1" ht="12.75" customHeight="1">
      <c r="A85" s="141"/>
      <c r="B85" s="142"/>
      <c r="C85" s="142"/>
      <c r="D85" s="142"/>
      <c r="E85" s="142"/>
      <c r="F85" s="142"/>
      <c r="G85" s="142"/>
      <c r="H85" s="142"/>
      <c r="I85" s="143"/>
      <c r="J85" s="9" t="s">
        <v>180</v>
      </c>
      <c r="K85" s="126"/>
      <c r="L85" s="127"/>
      <c r="M85" s="128"/>
    </row>
    <row r="86" spans="1:13" s="4" customFormat="1" ht="82.5" customHeight="1">
      <c r="A86" s="141"/>
      <c r="B86" s="142"/>
      <c r="C86" s="142"/>
      <c r="D86" s="142"/>
      <c r="E86" s="142"/>
      <c r="F86" s="142"/>
      <c r="G86" s="142"/>
      <c r="H86" s="142"/>
      <c r="I86" s="143"/>
      <c r="J86" s="9" t="s">
        <v>181</v>
      </c>
      <c r="K86" s="126"/>
      <c r="L86" s="127"/>
      <c r="M86" s="128"/>
    </row>
    <row r="87" spans="1:13" ht="95.1" customHeight="1" thickBot="1">
      <c r="A87" s="144"/>
      <c r="B87" s="145"/>
      <c r="C87" s="145"/>
      <c r="D87" s="145"/>
      <c r="E87" s="145"/>
      <c r="F87" s="145"/>
      <c r="G87" s="145"/>
      <c r="H87" s="145"/>
      <c r="I87" s="146"/>
      <c r="J87" s="11" t="s">
        <v>182</v>
      </c>
      <c r="K87" s="147"/>
      <c r="L87" s="148"/>
      <c r="M87" s="149"/>
    </row>
  </sheetData>
  <protectedRanges>
    <protectedRange sqref="B2" name="Område1_1"/>
    <protectedRange sqref="A82" name="Område1_1_3"/>
    <protectedRange sqref="I5:M72" name="Område1_1_1"/>
    <protectedRange sqref="C5:C23" name="Område1_1_2_1_1"/>
    <protectedRange sqref="D5:H23" name="Område1_1_2_1_3"/>
    <protectedRange sqref="B5:B23" name="Område1_1_3_2"/>
    <protectedRange sqref="C24:H41" name="Område1_1_2_1_4"/>
    <protectedRange sqref="B24:B41" name="Område1_1_3_3"/>
    <protectedRange sqref="C42:H51" name="Område1_1_2_1_5"/>
    <protectedRange sqref="B42:B51" name="Område1_1_3_4"/>
    <protectedRange sqref="C52:H58" name="Område1_1_2_1_6"/>
    <protectedRange sqref="B52:B58" name="Område1_1_3_5"/>
    <protectedRange sqref="B59:B62" name="Område1_1_3_6"/>
    <protectedRange sqref="C59:H62" name="Område1_1_2_1_7"/>
    <protectedRange sqref="B63:B71" name="Område1_1_3_7"/>
    <protectedRange sqref="C63:H71" name="Område1_1_2_1_8"/>
    <protectedRange sqref="B72" name="Område1_1_2"/>
    <protectedRange sqref="F72:G72" name="Område1_1_2_1_9"/>
    <protectedRange sqref="C72:E72" name="Område1_1_2_4_1"/>
  </protectedRanges>
  <mergeCells count="47">
    <mergeCell ref="A81:B81"/>
    <mergeCell ref="C81:I81"/>
    <mergeCell ref="K81:M81"/>
    <mergeCell ref="A82:I87"/>
    <mergeCell ref="K82:M82"/>
    <mergeCell ref="K83:M83"/>
    <mergeCell ref="K84:M84"/>
    <mergeCell ref="K85:M85"/>
    <mergeCell ref="K86:M86"/>
    <mergeCell ref="K87:M87"/>
    <mergeCell ref="A79:B79"/>
    <mergeCell ref="C79:I79"/>
    <mergeCell ref="K79:M79"/>
    <mergeCell ref="A80:B80"/>
    <mergeCell ref="C80:I80"/>
    <mergeCell ref="K80:M80"/>
    <mergeCell ref="A77:B77"/>
    <mergeCell ref="C77:I77"/>
    <mergeCell ref="K77:M77"/>
    <mergeCell ref="A78:B78"/>
    <mergeCell ref="C78:I78"/>
    <mergeCell ref="K78:M78"/>
    <mergeCell ref="B1:L1"/>
    <mergeCell ref="B2:L2"/>
    <mergeCell ref="A3:I3"/>
    <mergeCell ref="J3:M3"/>
    <mergeCell ref="A74:K75"/>
    <mergeCell ref="B5:B23"/>
    <mergeCell ref="A5:A23"/>
    <mergeCell ref="I5:I23"/>
    <mergeCell ref="A24:A41"/>
    <mergeCell ref="B24:B41"/>
    <mergeCell ref="I24:I41"/>
    <mergeCell ref="A42:A51"/>
    <mergeCell ref="B42:B51"/>
    <mergeCell ref="I42:I51"/>
    <mergeCell ref="A52:A58"/>
    <mergeCell ref="B52:B58"/>
    <mergeCell ref="I52:I58"/>
    <mergeCell ref="A59:A62"/>
    <mergeCell ref="B59:B62"/>
    <mergeCell ref="A76:I76"/>
    <mergeCell ref="J76:M76"/>
    <mergeCell ref="I59:I62"/>
    <mergeCell ref="A63:A71"/>
    <mergeCell ref="B63:B71"/>
    <mergeCell ref="I63:I7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f44d11f-c9cf-4901-8661-6ba3afe12b84">
      <Terms xmlns="http://schemas.microsoft.com/office/infopath/2007/PartnerControls"/>
    </lcf76f155ced4ddcb4097134ff3c332f>
    <Proveedor xmlns="cf44d11f-c9cf-4901-8661-6ba3afe12b84" xsi:nil="true"/>
    <Base xmlns="cf44d11f-c9cf-4901-8661-6ba3afe12b84" xsi:nil="true"/>
    <TaxCatchAll xmlns="df39d53a-21ec-4f19-b819-c17052708e15" xsi:nil="true"/>
    <_Flow_SignoffStatus xmlns="cf44d11f-c9cf-4901-8661-6ba3afe12b84" xsi:nil="true"/>
    <StatusPAs xmlns="cf44d11f-c9cf-4901-8661-6ba3afe12b84" xsi:nil="true"/>
    <PADescription xmlns="cf44d11f-c9cf-4901-8661-6ba3afe12b8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8" ma:contentTypeDescription="Create a new document." ma:contentTypeScope="" ma:versionID="45e78c375ec7353e105fc4a80360ee31">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ee19681452af7d065114f37d6070514d"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element ref="ns2:MediaServiceObjectDetectorVersions" minOccurs="0"/>
                <xsd:element ref="ns2:MediaServiceSearchProperties" minOccurs="0"/>
                <xsd:element ref="ns2:StatusPA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StatusPAs" ma:index="24" nillable="true" ma:displayName="Status PAs" ma:format="Dropdown" ma:internalName="StatusPAs">
      <xsd:simpleType>
        <xsd:restriction base="dms:Text">
          <xsd:maxLength value="255"/>
        </xsd:restriction>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0A4FEE-0C9B-46DD-B434-E134663F3D5C}"/>
</file>

<file path=customXml/itemProps2.xml><?xml version="1.0" encoding="utf-8"?>
<ds:datastoreItem xmlns:ds="http://schemas.openxmlformats.org/officeDocument/2006/customXml" ds:itemID="{13563AA3-F599-475B-8508-3F91DA9C2E30}"/>
</file>

<file path=customXml/itemProps3.xml><?xml version="1.0" encoding="utf-8"?>
<ds:datastoreItem xmlns:ds="http://schemas.openxmlformats.org/officeDocument/2006/customXml" ds:itemID="{AD21073D-211A-4361-AE48-C89D007DCB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Cruz</dc:creator>
  <cp:keywords/>
  <dc:description/>
  <cp:lastModifiedBy>Libia Acosta</cp:lastModifiedBy>
  <cp:revision/>
  <dcterms:created xsi:type="dcterms:W3CDTF">2023-03-17T05:32:22Z</dcterms:created>
  <dcterms:modified xsi:type="dcterms:W3CDTF">2026-03-16T16:13:09Z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